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abri\Downloads\"/>
    </mc:Choice>
  </mc:AlternateContent>
  <xr:revisionPtr revIDLastSave="0" documentId="8_{DCA8B413-92B1-41CD-A974-1D5F94534E66}" xr6:coauthVersionLast="47" xr6:coauthVersionMax="47" xr10:uidLastSave="{00000000-0000-0000-0000-000000000000}"/>
  <bookViews>
    <workbookView xWindow="-96" yWindow="-96" windowWidth="23232" windowHeight="12432" xr2:uid="{1B93D09D-95A0-4312-B646-B1C4CAA1415F}"/>
  </bookViews>
  <sheets>
    <sheet name="1.guide" sheetId="8" r:id="rId1"/>
    <sheet name="2.items offsets" sheetId="1" r:id="rId2"/>
    <sheet name="3.CACs offsets" sheetId="6" r:id="rId3"/>
    <sheet name="4.FroDem" sheetId="2" r:id="rId4"/>
    <sheet name="5.FemSaiHum" sheetId="4" r:id="rId5"/>
    <sheet name="6.MalSaiHum" sheetId="5" r:id="rId6"/>
    <sheet name="7.Custom Partners" sheetId="9" r:id="rId7"/>
    <sheet name="C" sheetId="7" r:id="rId8"/>
  </sheets>
  <definedNames>
    <definedName name="_xlnm._FilterDatabase" localSheetId="6" hidden="1">'7.Custom Partners'!$C$1:$L$75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6" i="9" l="1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B66" i="9" l="1"/>
  <c r="B67" i="9" s="1"/>
  <c r="B68" i="9" s="1"/>
  <c r="B69" i="9" s="1"/>
  <c r="B70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3" i="9"/>
  <c r="B4" i="9" s="1"/>
  <c r="B5" i="9" s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L18" i="6" l="1"/>
  <c r="D18" i="6"/>
  <c r="E18" i="6"/>
  <c r="F18" i="6"/>
  <c r="G18" i="6"/>
  <c r="H18" i="6"/>
  <c r="I18" i="6"/>
  <c r="J18" i="6"/>
  <c r="K18" i="6"/>
  <c r="L16" i="6"/>
  <c r="D16" i="6"/>
  <c r="E16" i="6"/>
  <c r="F16" i="6"/>
  <c r="G16" i="6"/>
  <c r="H16" i="6"/>
  <c r="I16" i="6"/>
  <c r="J16" i="6"/>
  <c r="K16" i="6"/>
  <c r="D14" i="6"/>
  <c r="E14" i="6"/>
  <c r="F14" i="6"/>
  <c r="G14" i="6"/>
  <c r="H14" i="6"/>
  <c r="I14" i="6"/>
  <c r="J14" i="6"/>
  <c r="K14" i="6"/>
  <c r="L14" i="6"/>
  <c r="L12" i="6"/>
  <c r="D12" i="6"/>
  <c r="E12" i="6"/>
  <c r="F12" i="6"/>
  <c r="G12" i="6"/>
  <c r="H12" i="6"/>
  <c r="I12" i="6"/>
  <c r="J12" i="6"/>
  <c r="K12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10" i="6"/>
  <c r="L11" i="6"/>
  <c r="L13" i="6"/>
  <c r="L15" i="6"/>
  <c r="L17" i="6"/>
  <c r="L19" i="6"/>
  <c r="L20" i="6"/>
  <c r="L5" i="6"/>
  <c r="L6" i="6"/>
  <c r="L7" i="6"/>
  <c r="L8" i="6"/>
  <c r="L9" i="6"/>
  <c r="L4" i="6"/>
  <c r="D10" i="6"/>
  <c r="E10" i="6"/>
  <c r="F10" i="6"/>
  <c r="G10" i="6"/>
  <c r="H10" i="6"/>
  <c r="I10" i="6"/>
  <c r="J10" i="6"/>
  <c r="K10" i="6"/>
  <c r="D5" i="6"/>
  <c r="E5" i="6"/>
  <c r="F5" i="6"/>
  <c r="G5" i="6"/>
  <c r="H5" i="6"/>
  <c r="I5" i="6"/>
  <c r="J5" i="6"/>
  <c r="K5" i="6"/>
  <c r="D6" i="6"/>
  <c r="E6" i="6"/>
  <c r="F6" i="6"/>
  <c r="G6" i="6"/>
  <c r="H6" i="6"/>
  <c r="I6" i="6"/>
  <c r="J6" i="6"/>
  <c r="K6" i="6"/>
  <c r="D7" i="6"/>
  <c r="E7" i="6"/>
  <c r="F7" i="6"/>
  <c r="G7" i="6"/>
  <c r="H7" i="6"/>
  <c r="I7" i="6"/>
  <c r="J7" i="6"/>
  <c r="K7" i="6"/>
  <c r="D8" i="6"/>
  <c r="E8" i="6"/>
  <c r="F8" i="6"/>
  <c r="G8" i="6"/>
  <c r="H8" i="6"/>
  <c r="I8" i="6"/>
  <c r="J8" i="6"/>
  <c r="K8" i="6"/>
  <c r="D9" i="6"/>
  <c r="E9" i="6"/>
  <c r="F9" i="6"/>
  <c r="G9" i="6"/>
  <c r="H9" i="6"/>
  <c r="I9" i="6"/>
  <c r="J9" i="6"/>
  <c r="K9" i="6"/>
  <c r="D11" i="6"/>
  <c r="E11" i="6"/>
  <c r="F11" i="6"/>
  <c r="G11" i="6"/>
  <c r="H11" i="6"/>
  <c r="I11" i="6"/>
  <c r="J11" i="6"/>
  <c r="K11" i="6"/>
  <c r="D13" i="6"/>
  <c r="E13" i="6"/>
  <c r="F13" i="6"/>
  <c r="G13" i="6"/>
  <c r="H13" i="6"/>
  <c r="I13" i="6"/>
  <c r="J13" i="6"/>
  <c r="K13" i="6"/>
  <c r="D15" i="6"/>
  <c r="E15" i="6"/>
  <c r="F15" i="6"/>
  <c r="G15" i="6"/>
  <c r="H15" i="6"/>
  <c r="I15" i="6"/>
  <c r="J15" i="6"/>
  <c r="K15" i="6"/>
  <c r="D17" i="6"/>
  <c r="E17" i="6"/>
  <c r="F17" i="6"/>
  <c r="G17" i="6"/>
  <c r="H17" i="6"/>
  <c r="I17" i="6"/>
  <c r="J17" i="6"/>
  <c r="K17" i="6"/>
  <c r="D19" i="6"/>
  <c r="E19" i="6"/>
  <c r="F19" i="6"/>
  <c r="G19" i="6"/>
  <c r="H19" i="6"/>
  <c r="I19" i="6"/>
  <c r="J19" i="6"/>
  <c r="K19" i="6"/>
  <c r="D20" i="6"/>
  <c r="E20" i="6"/>
  <c r="F20" i="6"/>
  <c r="G20" i="6"/>
  <c r="H20" i="6"/>
  <c r="I20" i="6"/>
  <c r="J20" i="6"/>
  <c r="K20" i="6"/>
  <c r="D21" i="6"/>
  <c r="E21" i="6"/>
  <c r="F21" i="6"/>
  <c r="G21" i="6"/>
  <c r="H21" i="6"/>
  <c r="I21" i="6"/>
  <c r="J21" i="6"/>
  <c r="K21" i="6"/>
  <c r="D22" i="6"/>
  <c r="E22" i="6"/>
  <c r="F22" i="6"/>
  <c r="G22" i="6"/>
  <c r="H22" i="6"/>
  <c r="I22" i="6"/>
  <c r="J22" i="6"/>
  <c r="K22" i="6"/>
  <c r="D23" i="6"/>
  <c r="E23" i="6"/>
  <c r="F23" i="6"/>
  <c r="G23" i="6"/>
  <c r="H23" i="6"/>
  <c r="I23" i="6"/>
  <c r="J23" i="6"/>
  <c r="K23" i="6"/>
  <c r="D24" i="6"/>
  <c r="E24" i="6"/>
  <c r="F24" i="6"/>
  <c r="G24" i="6"/>
  <c r="H24" i="6"/>
  <c r="I24" i="6"/>
  <c r="J24" i="6"/>
  <c r="K24" i="6"/>
  <c r="D25" i="6"/>
  <c r="E25" i="6"/>
  <c r="F25" i="6"/>
  <c r="G25" i="6"/>
  <c r="H25" i="6"/>
  <c r="I25" i="6"/>
  <c r="J25" i="6"/>
  <c r="K25" i="6"/>
  <c r="D26" i="6"/>
  <c r="E26" i="6"/>
  <c r="F26" i="6"/>
  <c r="G26" i="6"/>
  <c r="H26" i="6"/>
  <c r="I26" i="6"/>
  <c r="J26" i="6"/>
  <c r="K26" i="6"/>
  <c r="D27" i="6"/>
  <c r="E27" i="6"/>
  <c r="F27" i="6"/>
  <c r="G27" i="6"/>
  <c r="H27" i="6"/>
  <c r="I27" i="6"/>
  <c r="J27" i="6"/>
  <c r="K27" i="6"/>
  <c r="D28" i="6"/>
  <c r="E28" i="6"/>
  <c r="F28" i="6"/>
  <c r="G28" i="6"/>
  <c r="H28" i="6"/>
  <c r="I28" i="6"/>
  <c r="J28" i="6"/>
  <c r="K28" i="6"/>
  <c r="D29" i="6"/>
  <c r="E29" i="6"/>
  <c r="F29" i="6"/>
  <c r="G29" i="6"/>
  <c r="H29" i="6"/>
  <c r="I29" i="6"/>
  <c r="J29" i="6"/>
  <c r="K29" i="6"/>
  <c r="D30" i="6"/>
  <c r="E30" i="6"/>
  <c r="F30" i="6"/>
  <c r="G30" i="6"/>
  <c r="H30" i="6"/>
  <c r="I30" i="6"/>
  <c r="J30" i="6"/>
  <c r="K30" i="6"/>
  <c r="D31" i="6"/>
  <c r="E31" i="6"/>
  <c r="F31" i="6"/>
  <c r="G31" i="6"/>
  <c r="H31" i="6"/>
  <c r="I31" i="6"/>
  <c r="J31" i="6"/>
  <c r="K31" i="6"/>
  <c r="D32" i="6"/>
  <c r="E32" i="6"/>
  <c r="F32" i="6"/>
  <c r="G32" i="6"/>
  <c r="H32" i="6"/>
  <c r="I32" i="6"/>
  <c r="J32" i="6"/>
  <c r="K32" i="6"/>
  <c r="D33" i="6"/>
  <c r="E33" i="6"/>
  <c r="F33" i="6"/>
  <c r="G33" i="6"/>
  <c r="H33" i="6"/>
  <c r="I33" i="6"/>
  <c r="J33" i="6"/>
  <c r="K33" i="6"/>
  <c r="D34" i="6"/>
  <c r="E34" i="6"/>
  <c r="F34" i="6"/>
  <c r="G34" i="6"/>
  <c r="H34" i="6"/>
  <c r="I34" i="6"/>
  <c r="J34" i="6"/>
  <c r="K34" i="6"/>
  <c r="D35" i="6"/>
  <c r="E35" i="6"/>
  <c r="F35" i="6"/>
  <c r="G35" i="6"/>
  <c r="H35" i="6"/>
  <c r="I35" i="6"/>
  <c r="J35" i="6"/>
  <c r="K35" i="6"/>
  <c r="D36" i="6"/>
  <c r="E36" i="6"/>
  <c r="F36" i="6"/>
  <c r="G36" i="6"/>
  <c r="H36" i="6"/>
  <c r="I36" i="6"/>
  <c r="J36" i="6"/>
  <c r="K36" i="6"/>
  <c r="D37" i="6"/>
  <c r="E37" i="6"/>
  <c r="F37" i="6"/>
  <c r="G37" i="6"/>
  <c r="H37" i="6"/>
  <c r="I37" i="6"/>
  <c r="J37" i="6"/>
  <c r="K37" i="6"/>
  <c r="D38" i="6"/>
  <c r="E38" i="6"/>
  <c r="F38" i="6"/>
  <c r="G38" i="6"/>
  <c r="H38" i="6"/>
  <c r="I38" i="6"/>
  <c r="J38" i="6"/>
  <c r="K38" i="6"/>
  <c r="D39" i="6"/>
  <c r="E39" i="6"/>
  <c r="F39" i="6"/>
  <c r="G39" i="6"/>
  <c r="H39" i="6"/>
  <c r="I39" i="6"/>
  <c r="J39" i="6"/>
  <c r="K39" i="6"/>
  <c r="D40" i="6"/>
  <c r="E40" i="6"/>
  <c r="F40" i="6"/>
  <c r="G40" i="6"/>
  <c r="H40" i="6"/>
  <c r="I40" i="6"/>
  <c r="J40" i="6"/>
  <c r="K40" i="6"/>
  <c r="D41" i="6"/>
  <c r="E41" i="6"/>
  <c r="F41" i="6"/>
  <c r="G41" i="6"/>
  <c r="H41" i="6"/>
  <c r="I41" i="6"/>
  <c r="J41" i="6"/>
  <c r="K41" i="6"/>
  <c r="D42" i="6"/>
  <c r="E42" i="6"/>
  <c r="F42" i="6"/>
  <c r="G42" i="6"/>
  <c r="H42" i="6"/>
  <c r="I42" i="6"/>
  <c r="J42" i="6"/>
  <c r="K42" i="6"/>
  <c r="D43" i="6"/>
  <c r="E43" i="6"/>
  <c r="F43" i="6"/>
  <c r="G43" i="6"/>
  <c r="H43" i="6"/>
  <c r="I43" i="6"/>
  <c r="J43" i="6"/>
  <c r="K43" i="6"/>
  <c r="D44" i="6"/>
  <c r="E44" i="6"/>
  <c r="F44" i="6"/>
  <c r="G44" i="6"/>
  <c r="H44" i="6"/>
  <c r="I44" i="6"/>
  <c r="J44" i="6"/>
  <c r="K44" i="6"/>
  <c r="D45" i="6"/>
  <c r="E45" i="6"/>
  <c r="F45" i="6"/>
  <c r="G45" i="6"/>
  <c r="H45" i="6"/>
  <c r="I45" i="6"/>
  <c r="J45" i="6"/>
  <c r="K45" i="6"/>
  <c r="D46" i="6"/>
  <c r="E46" i="6"/>
  <c r="F46" i="6"/>
  <c r="G46" i="6"/>
  <c r="H46" i="6"/>
  <c r="I46" i="6"/>
  <c r="J46" i="6"/>
  <c r="K46" i="6"/>
  <c r="D47" i="6"/>
  <c r="E47" i="6"/>
  <c r="F47" i="6"/>
  <c r="G47" i="6"/>
  <c r="H47" i="6"/>
  <c r="I47" i="6"/>
  <c r="J47" i="6"/>
  <c r="K47" i="6"/>
  <c r="D48" i="6"/>
  <c r="E48" i="6"/>
  <c r="F48" i="6"/>
  <c r="G48" i="6"/>
  <c r="H48" i="6"/>
  <c r="I48" i="6"/>
  <c r="J48" i="6"/>
  <c r="K48" i="6"/>
  <c r="D49" i="6"/>
  <c r="E49" i="6"/>
  <c r="F49" i="6"/>
  <c r="G49" i="6"/>
  <c r="H49" i="6"/>
  <c r="I49" i="6"/>
  <c r="J49" i="6"/>
  <c r="K49" i="6"/>
  <c r="D50" i="6"/>
  <c r="E50" i="6"/>
  <c r="F50" i="6"/>
  <c r="G50" i="6"/>
  <c r="H50" i="6"/>
  <c r="I50" i="6"/>
  <c r="J50" i="6"/>
  <c r="K50" i="6"/>
  <c r="D51" i="6"/>
  <c r="E51" i="6"/>
  <c r="F51" i="6"/>
  <c r="G51" i="6"/>
  <c r="H51" i="6"/>
  <c r="I51" i="6"/>
  <c r="J51" i="6"/>
  <c r="K51" i="6"/>
  <c r="D52" i="6"/>
  <c r="E52" i="6"/>
  <c r="F52" i="6"/>
  <c r="G52" i="6"/>
  <c r="H52" i="6"/>
  <c r="I52" i="6"/>
  <c r="J52" i="6"/>
  <c r="K52" i="6"/>
  <c r="D53" i="6"/>
  <c r="E53" i="6"/>
  <c r="F53" i="6"/>
  <c r="G53" i="6"/>
  <c r="H53" i="6"/>
  <c r="I53" i="6"/>
  <c r="J53" i="6"/>
  <c r="K53" i="6"/>
  <c r="D54" i="6"/>
  <c r="E54" i="6"/>
  <c r="F54" i="6"/>
  <c r="G54" i="6"/>
  <c r="H54" i="6"/>
  <c r="I54" i="6"/>
  <c r="J54" i="6"/>
  <c r="K54" i="6"/>
  <c r="D55" i="6"/>
  <c r="E55" i="6"/>
  <c r="F55" i="6"/>
  <c r="G55" i="6"/>
  <c r="H55" i="6"/>
  <c r="I55" i="6"/>
  <c r="J55" i="6"/>
  <c r="K55" i="6"/>
  <c r="D56" i="6"/>
  <c r="E56" i="6"/>
  <c r="F56" i="6"/>
  <c r="G56" i="6"/>
  <c r="H56" i="6"/>
  <c r="I56" i="6"/>
  <c r="J56" i="6"/>
  <c r="K56" i="6"/>
  <c r="D57" i="6"/>
  <c r="E57" i="6"/>
  <c r="F57" i="6"/>
  <c r="G57" i="6"/>
  <c r="H57" i="6"/>
  <c r="I57" i="6"/>
  <c r="J57" i="6"/>
  <c r="K57" i="6"/>
  <c r="D58" i="6"/>
  <c r="E58" i="6"/>
  <c r="F58" i="6"/>
  <c r="G58" i="6"/>
  <c r="H58" i="6"/>
  <c r="I58" i="6"/>
  <c r="J58" i="6"/>
  <c r="K58" i="6"/>
  <c r="D59" i="6"/>
  <c r="E59" i="6"/>
  <c r="F59" i="6"/>
  <c r="G59" i="6"/>
  <c r="H59" i="6"/>
  <c r="I59" i="6"/>
  <c r="J59" i="6"/>
  <c r="K59" i="6"/>
  <c r="D60" i="6"/>
  <c r="E60" i="6"/>
  <c r="F60" i="6"/>
  <c r="G60" i="6"/>
  <c r="H60" i="6"/>
  <c r="I60" i="6"/>
  <c r="J60" i="6"/>
  <c r="K60" i="6"/>
  <c r="D61" i="6"/>
  <c r="E61" i="6"/>
  <c r="F61" i="6"/>
  <c r="G61" i="6"/>
  <c r="H61" i="6"/>
  <c r="I61" i="6"/>
  <c r="J61" i="6"/>
  <c r="K61" i="6"/>
  <c r="D62" i="6"/>
  <c r="E62" i="6"/>
  <c r="F62" i="6"/>
  <c r="G62" i="6"/>
  <c r="H62" i="6"/>
  <c r="I62" i="6"/>
  <c r="J62" i="6"/>
  <c r="K62" i="6"/>
  <c r="D63" i="6"/>
  <c r="E63" i="6"/>
  <c r="F63" i="6"/>
  <c r="G63" i="6"/>
  <c r="H63" i="6"/>
  <c r="I63" i="6"/>
  <c r="J63" i="6"/>
  <c r="K63" i="6"/>
  <c r="D64" i="6"/>
  <c r="E64" i="6"/>
  <c r="F64" i="6"/>
  <c r="G64" i="6"/>
  <c r="H64" i="6"/>
  <c r="I64" i="6"/>
  <c r="J64" i="6"/>
  <c r="K64" i="6"/>
  <c r="D65" i="6"/>
  <c r="E65" i="6"/>
  <c r="F65" i="6"/>
  <c r="G65" i="6"/>
  <c r="H65" i="6"/>
  <c r="I65" i="6"/>
  <c r="J65" i="6"/>
  <c r="K65" i="6"/>
  <c r="D66" i="6"/>
  <c r="E66" i="6"/>
  <c r="F66" i="6"/>
  <c r="G66" i="6"/>
  <c r="H66" i="6"/>
  <c r="I66" i="6"/>
  <c r="J66" i="6"/>
  <c r="K66" i="6"/>
  <c r="D67" i="6"/>
  <c r="E67" i="6"/>
  <c r="F67" i="6"/>
  <c r="G67" i="6"/>
  <c r="H67" i="6"/>
  <c r="I67" i="6"/>
  <c r="J67" i="6"/>
  <c r="K67" i="6"/>
  <c r="D68" i="6"/>
  <c r="E68" i="6"/>
  <c r="F68" i="6"/>
  <c r="G68" i="6"/>
  <c r="H68" i="6"/>
  <c r="I68" i="6"/>
  <c r="J68" i="6"/>
  <c r="K68" i="6"/>
  <c r="D69" i="6"/>
  <c r="E69" i="6"/>
  <c r="F69" i="6"/>
  <c r="G69" i="6"/>
  <c r="H69" i="6"/>
  <c r="I69" i="6"/>
  <c r="J69" i="6"/>
  <c r="K69" i="6"/>
  <c r="D70" i="6"/>
  <c r="E70" i="6"/>
  <c r="F70" i="6"/>
  <c r="G70" i="6"/>
  <c r="H70" i="6"/>
  <c r="I70" i="6"/>
  <c r="J70" i="6"/>
  <c r="K70" i="6"/>
  <c r="D71" i="6"/>
  <c r="E71" i="6"/>
  <c r="F71" i="6"/>
  <c r="G71" i="6"/>
  <c r="H71" i="6"/>
  <c r="I71" i="6"/>
  <c r="J71" i="6"/>
  <c r="K71" i="6"/>
  <c r="D72" i="6"/>
  <c r="E72" i="6"/>
  <c r="F72" i="6"/>
  <c r="G72" i="6"/>
  <c r="H72" i="6"/>
  <c r="I72" i="6"/>
  <c r="J72" i="6"/>
  <c r="K72" i="6"/>
  <c r="D73" i="6"/>
  <c r="E73" i="6"/>
  <c r="F73" i="6"/>
  <c r="G73" i="6"/>
  <c r="H73" i="6"/>
  <c r="I73" i="6"/>
  <c r="J73" i="6"/>
  <c r="K73" i="6"/>
  <c r="D74" i="6"/>
  <c r="E74" i="6"/>
  <c r="F74" i="6"/>
  <c r="G74" i="6"/>
  <c r="H74" i="6"/>
  <c r="I74" i="6"/>
  <c r="J74" i="6"/>
  <c r="K74" i="6"/>
  <c r="D75" i="6"/>
  <c r="E75" i="6"/>
  <c r="F75" i="6"/>
  <c r="G75" i="6"/>
  <c r="H75" i="6"/>
  <c r="I75" i="6"/>
  <c r="J75" i="6"/>
  <c r="K75" i="6"/>
  <c r="D76" i="6"/>
  <c r="E76" i="6"/>
  <c r="F76" i="6"/>
  <c r="G76" i="6"/>
  <c r="H76" i="6"/>
  <c r="I76" i="6"/>
  <c r="J76" i="6"/>
  <c r="K76" i="6"/>
  <c r="D77" i="6"/>
  <c r="E77" i="6"/>
  <c r="F77" i="6"/>
  <c r="G77" i="6"/>
  <c r="H77" i="6"/>
  <c r="I77" i="6"/>
  <c r="J77" i="6"/>
  <c r="K77" i="6"/>
  <c r="D78" i="6"/>
  <c r="E78" i="6"/>
  <c r="F78" i="6"/>
  <c r="G78" i="6"/>
  <c r="H78" i="6"/>
  <c r="I78" i="6"/>
  <c r="J78" i="6"/>
  <c r="K78" i="6"/>
  <c r="D79" i="6"/>
  <c r="E79" i="6"/>
  <c r="F79" i="6"/>
  <c r="G79" i="6"/>
  <c r="H79" i="6"/>
  <c r="I79" i="6"/>
  <c r="J79" i="6"/>
  <c r="K79" i="6"/>
  <c r="D80" i="6"/>
  <c r="E80" i="6"/>
  <c r="F80" i="6"/>
  <c r="G80" i="6"/>
  <c r="H80" i="6"/>
  <c r="I80" i="6"/>
  <c r="J80" i="6"/>
  <c r="K80" i="6"/>
  <c r="D81" i="6"/>
  <c r="E81" i="6"/>
  <c r="F81" i="6"/>
  <c r="G81" i="6"/>
  <c r="H81" i="6"/>
  <c r="I81" i="6"/>
  <c r="J81" i="6"/>
  <c r="K81" i="6"/>
  <c r="D82" i="6"/>
  <c r="E82" i="6"/>
  <c r="F82" i="6"/>
  <c r="G82" i="6"/>
  <c r="H82" i="6"/>
  <c r="I82" i="6"/>
  <c r="J82" i="6"/>
  <c r="K82" i="6"/>
  <c r="D83" i="6"/>
  <c r="E83" i="6"/>
  <c r="F83" i="6"/>
  <c r="G83" i="6"/>
  <c r="H83" i="6"/>
  <c r="I83" i="6"/>
  <c r="J83" i="6"/>
  <c r="K83" i="6"/>
  <c r="D84" i="6"/>
  <c r="E84" i="6"/>
  <c r="F84" i="6"/>
  <c r="G84" i="6"/>
  <c r="H84" i="6"/>
  <c r="I84" i="6"/>
  <c r="J84" i="6"/>
  <c r="K84" i="6"/>
  <c r="D85" i="6"/>
  <c r="E85" i="6"/>
  <c r="F85" i="6"/>
  <c r="G85" i="6"/>
  <c r="H85" i="6"/>
  <c r="I85" i="6"/>
  <c r="J85" i="6"/>
  <c r="K85" i="6"/>
  <c r="D86" i="6"/>
  <c r="E86" i="6"/>
  <c r="F86" i="6"/>
  <c r="G86" i="6"/>
  <c r="H86" i="6"/>
  <c r="I86" i="6"/>
  <c r="J86" i="6"/>
  <c r="K86" i="6"/>
  <c r="D87" i="6"/>
  <c r="E87" i="6"/>
  <c r="F87" i="6"/>
  <c r="G87" i="6"/>
  <c r="H87" i="6"/>
  <c r="I87" i="6"/>
  <c r="J87" i="6"/>
  <c r="K87" i="6"/>
  <c r="D88" i="6"/>
  <c r="E88" i="6"/>
  <c r="F88" i="6"/>
  <c r="G88" i="6"/>
  <c r="H88" i="6"/>
  <c r="I88" i="6"/>
  <c r="J88" i="6"/>
  <c r="K88" i="6"/>
  <c r="D89" i="6"/>
  <c r="E89" i="6"/>
  <c r="F89" i="6"/>
  <c r="G89" i="6"/>
  <c r="H89" i="6"/>
  <c r="I89" i="6"/>
  <c r="J89" i="6"/>
  <c r="K89" i="6"/>
  <c r="D90" i="6"/>
  <c r="E90" i="6"/>
  <c r="F90" i="6"/>
  <c r="G90" i="6"/>
  <c r="H90" i="6"/>
  <c r="I90" i="6"/>
  <c r="J90" i="6"/>
  <c r="K90" i="6"/>
  <c r="D91" i="6"/>
  <c r="E91" i="6"/>
  <c r="F91" i="6"/>
  <c r="G91" i="6"/>
  <c r="H91" i="6"/>
  <c r="I91" i="6"/>
  <c r="J91" i="6"/>
  <c r="K91" i="6"/>
  <c r="D92" i="6"/>
  <c r="E92" i="6"/>
  <c r="F92" i="6"/>
  <c r="G92" i="6"/>
  <c r="H92" i="6"/>
  <c r="I92" i="6"/>
  <c r="J92" i="6"/>
  <c r="K92" i="6"/>
  <c r="D93" i="6"/>
  <c r="E93" i="6"/>
  <c r="F93" i="6"/>
  <c r="G93" i="6"/>
  <c r="H93" i="6"/>
  <c r="I93" i="6"/>
  <c r="J93" i="6"/>
  <c r="K93" i="6"/>
  <c r="D94" i="6"/>
  <c r="E94" i="6"/>
  <c r="F94" i="6"/>
  <c r="G94" i="6"/>
  <c r="H94" i="6"/>
  <c r="I94" i="6"/>
  <c r="J94" i="6"/>
  <c r="K94" i="6"/>
  <c r="D95" i="6"/>
  <c r="E95" i="6"/>
  <c r="F95" i="6"/>
  <c r="G95" i="6"/>
  <c r="H95" i="6"/>
  <c r="I95" i="6"/>
  <c r="J95" i="6"/>
  <c r="K95" i="6"/>
  <c r="D96" i="6"/>
  <c r="E96" i="6"/>
  <c r="F96" i="6"/>
  <c r="G96" i="6"/>
  <c r="H96" i="6"/>
  <c r="I96" i="6"/>
  <c r="J96" i="6"/>
  <c r="K96" i="6"/>
  <c r="D97" i="6"/>
  <c r="E97" i="6"/>
  <c r="F97" i="6"/>
  <c r="G97" i="6"/>
  <c r="H97" i="6"/>
  <c r="I97" i="6"/>
  <c r="J97" i="6"/>
  <c r="K97" i="6"/>
  <c r="D98" i="6"/>
  <c r="E98" i="6"/>
  <c r="F98" i="6"/>
  <c r="G98" i="6"/>
  <c r="H98" i="6"/>
  <c r="I98" i="6"/>
  <c r="J98" i="6"/>
  <c r="K98" i="6"/>
  <c r="D99" i="6"/>
  <c r="E99" i="6"/>
  <c r="F99" i="6"/>
  <c r="G99" i="6"/>
  <c r="H99" i="6"/>
  <c r="I99" i="6"/>
  <c r="J99" i="6"/>
  <c r="K99" i="6"/>
  <c r="D100" i="6"/>
  <c r="E100" i="6"/>
  <c r="F100" i="6"/>
  <c r="G100" i="6"/>
  <c r="H100" i="6"/>
  <c r="I100" i="6"/>
  <c r="J100" i="6"/>
  <c r="K100" i="6"/>
  <c r="D101" i="6"/>
  <c r="E101" i="6"/>
  <c r="F101" i="6"/>
  <c r="G101" i="6"/>
  <c r="H101" i="6"/>
  <c r="I101" i="6"/>
  <c r="J101" i="6"/>
  <c r="K101" i="6"/>
  <c r="D102" i="6"/>
  <c r="E102" i="6"/>
  <c r="F102" i="6"/>
  <c r="G102" i="6"/>
  <c r="H102" i="6"/>
  <c r="I102" i="6"/>
  <c r="J102" i="6"/>
  <c r="K102" i="6"/>
  <c r="D103" i="6"/>
  <c r="E103" i="6"/>
  <c r="F103" i="6"/>
  <c r="G103" i="6"/>
  <c r="H103" i="6"/>
  <c r="I103" i="6"/>
  <c r="J103" i="6"/>
  <c r="K103" i="6"/>
  <c r="D104" i="6"/>
  <c r="E104" i="6"/>
  <c r="F104" i="6"/>
  <c r="G104" i="6"/>
  <c r="H104" i="6"/>
  <c r="I104" i="6"/>
  <c r="J104" i="6"/>
  <c r="K104" i="6"/>
  <c r="D105" i="6"/>
  <c r="E105" i="6"/>
  <c r="F105" i="6"/>
  <c r="G105" i="6"/>
  <c r="H105" i="6"/>
  <c r="I105" i="6"/>
  <c r="J105" i="6"/>
  <c r="K105" i="6"/>
  <c r="D106" i="6"/>
  <c r="E106" i="6"/>
  <c r="F106" i="6"/>
  <c r="G106" i="6"/>
  <c r="H106" i="6"/>
  <c r="I106" i="6"/>
  <c r="J106" i="6"/>
  <c r="K106" i="6"/>
  <c r="D107" i="6"/>
  <c r="E107" i="6"/>
  <c r="F107" i="6"/>
  <c r="G107" i="6"/>
  <c r="H107" i="6"/>
  <c r="I107" i="6"/>
  <c r="J107" i="6"/>
  <c r="K107" i="6"/>
  <c r="D108" i="6"/>
  <c r="E108" i="6"/>
  <c r="F108" i="6"/>
  <c r="G108" i="6"/>
  <c r="H108" i="6"/>
  <c r="I108" i="6"/>
  <c r="J108" i="6"/>
  <c r="K108" i="6"/>
  <c r="D109" i="6"/>
  <c r="E109" i="6"/>
  <c r="F109" i="6"/>
  <c r="G109" i="6"/>
  <c r="H109" i="6"/>
  <c r="I109" i="6"/>
  <c r="J109" i="6"/>
  <c r="K109" i="6"/>
  <c r="D110" i="6"/>
  <c r="E110" i="6"/>
  <c r="F110" i="6"/>
  <c r="G110" i="6"/>
  <c r="H110" i="6"/>
  <c r="I110" i="6"/>
  <c r="J110" i="6"/>
  <c r="K110" i="6"/>
  <c r="D111" i="6"/>
  <c r="E111" i="6"/>
  <c r="F111" i="6"/>
  <c r="G111" i="6"/>
  <c r="H111" i="6"/>
  <c r="I111" i="6"/>
  <c r="J111" i="6"/>
  <c r="K111" i="6"/>
  <c r="D112" i="6"/>
  <c r="E112" i="6"/>
  <c r="F112" i="6"/>
  <c r="G112" i="6"/>
  <c r="H112" i="6"/>
  <c r="I112" i="6"/>
  <c r="J112" i="6"/>
  <c r="K112" i="6"/>
  <c r="D113" i="6"/>
  <c r="E113" i="6"/>
  <c r="F113" i="6"/>
  <c r="G113" i="6"/>
  <c r="H113" i="6"/>
  <c r="I113" i="6"/>
  <c r="J113" i="6"/>
  <c r="K113" i="6"/>
  <c r="D114" i="6"/>
  <c r="E114" i="6"/>
  <c r="F114" i="6"/>
  <c r="G114" i="6"/>
  <c r="H114" i="6"/>
  <c r="I114" i="6"/>
  <c r="J114" i="6"/>
  <c r="K114" i="6"/>
  <c r="D115" i="6"/>
  <c r="E115" i="6"/>
  <c r="F115" i="6"/>
  <c r="G115" i="6"/>
  <c r="H115" i="6"/>
  <c r="I115" i="6"/>
  <c r="J115" i="6"/>
  <c r="K115" i="6"/>
  <c r="D116" i="6"/>
  <c r="E116" i="6"/>
  <c r="F116" i="6"/>
  <c r="G116" i="6"/>
  <c r="H116" i="6"/>
  <c r="I116" i="6"/>
  <c r="J116" i="6"/>
  <c r="K116" i="6"/>
  <c r="D117" i="6"/>
  <c r="E117" i="6"/>
  <c r="F117" i="6"/>
  <c r="G117" i="6"/>
  <c r="H117" i="6"/>
  <c r="I117" i="6"/>
  <c r="J117" i="6"/>
  <c r="K117" i="6"/>
  <c r="D118" i="6"/>
  <c r="E118" i="6"/>
  <c r="F118" i="6"/>
  <c r="G118" i="6"/>
  <c r="H118" i="6"/>
  <c r="I118" i="6"/>
  <c r="J118" i="6"/>
  <c r="K118" i="6"/>
  <c r="D119" i="6"/>
  <c r="E119" i="6"/>
  <c r="F119" i="6"/>
  <c r="G119" i="6"/>
  <c r="H119" i="6"/>
  <c r="I119" i="6"/>
  <c r="J119" i="6"/>
  <c r="K119" i="6"/>
  <c r="D120" i="6"/>
  <c r="E120" i="6"/>
  <c r="F120" i="6"/>
  <c r="G120" i="6"/>
  <c r="H120" i="6"/>
  <c r="I120" i="6"/>
  <c r="J120" i="6"/>
  <c r="K120" i="6"/>
  <c r="D121" i="6"/>
  <c r="E121" i="6"/>
  <c r="F121" i="6"/>
  <c r="G121" i="6"/>
  <c r="H121" i="6"/>
  <c r="I121" i="6"/>
  <c r="J121" i="6"/>
  <c r="K121" i="6"/>
  <c r="D122" i="6"/>
  <c r="E122" i="6"/>
  <c r="F122" i="6"/>
  <c r="G122" i="6"/>
  <c r="H122" i="6"/>
  <c r="I122" i="6"/>
  <c r="J122" i="6"/>
  <c r="K122" i="6"/>
  <c r="D123" i="6"/>
  <c r="E123" i="6"/>
  <c r="F123" i="6"/>
  <c r="G123" i="6"/>
  <c r="H123" i="6"/>
  <c r="I123" i="6"/>
  <c r="J123" i="6"/>
  <c r="K123" i="6"/>
  <c r="D124" i="6"/>
  <c r="E124" i="6"/>
  <c r="F124" i="6"/>
  <c r="G124" i="6"/>
  <c r="H124" i="6"/>
  <c r="I124" i="6"/>
  <c r="J124" i="6"/>
  <c r="K124" i="6"/>
  <c r="D125" i="6"/>
  <c r="E125" i="6"/>
  <c r="F125" i="6"/>
  <c r="G125" i="6"/>
  <c r="H125" i="6"/>
  <c r="I125" i="6"/>
  <c r="J125" i="6"/>
  <c r="K125" i="6"/>
  <c r="D126" i="6"/>
  <c r="E126" i="6"/>
  <c r="F126" i="6"/>
  <c r="G126" i="6"/>
  <c r="H126" i="6"/>
  <c r="I126" i="6"/>
  <c r="J126" i="6"/>
  <c r="K126" i="6"/>
  <c r="D127" i="6"/>
  <c r="E127" i="6"/>
  <c r="F127" i="6"/>
  <c r="G127" i="6"/>
  <c r="H127" i="6"/>
  <c r="I127" i="6"/>
  <c r="J127" i="6"/>
  <c r="K127" i="6"/>
  <c r="D128" i="6"/>
  <c r="E128" i="6"/>
  <c r="F128" i="6"/>
  <c r="G128" i="6"/>
  <c r="H128" i="6"/>
  <c r="I128" i="6"/>
  <c r="J128" i="6"/>
  <c r="K128" i="6"/>
  <c r="D129" i="6"/>
  <c r="E129" i="6"/>
  <c r="F129" i="6"/>
  <c r="G129" i="6"/>
  <c r="H129" i="6"/>
  <c r="I129" i="6"/>
  <c r="J129" i="6"/>
  <c r="K129" i="6"/>
  <c r="D130" i="6"/>
  <c r="E130" i="6"/>
  <c r="F130" i="6"/>
  <c r="G130" i="6"/>
  <c r="H130" i="6"/>
  <c r="I130" i="6"/>
  <c r="J130" i="6"/>
  <c r="K130" i="6"/>
  <c r="D131" i="6"/>
  <c r="E131" i="6"/>
  <c r="F131" i="6"/>
  <c r="G131" i="6"/>
  <c r="H131" i="6"/>
  <c r="I131" i="6"/>
  <c r="J131" i="6"/>
  <c r="K131" i="6"/>
  <c r="D132" i="6"/>
  <c r="E132" i="6"/>
  <c r="F132" i="6"/>
  <c r="G132" i="6"/>
  <c r="H132" i="6"/>
  <c r="I132" i="6"/>
  <c r="J132" i="6"/>
  <c r="K132" i="6"/>
  <c r="D133" i="6"/>
  <c r="E133" i="6"/>
  <c r="F133" i="6"/>
  <c r="G133" i="6"/>
  <c r="H133" i="6"/>
  <c r="I133" i="6"/>
  <c r="J133" i="6"/>
  <c r="K133" i="6"/>
  <c r="D134" i="6"/>
  <c r="E134" i="6"/>
  <c r="F134" i="6"/>
  <c r="G134" i="6"/>
  <c r="H134" i="6"/>
  <c r="I134" i="6"/>
  <c r="J134" i="6"/>
  <c r="K134" i="6"/>
  <c r="D135" i="6"/>
  <c r="E135" i="6"/>
  <c r="F135" i="6"/>
  <c r="G135" i="6"/>
  <c r="H135" i="6"/>
  <c r="I135" i="6"/>
  <c r="J135" i="6"/>
  <c r="K135" i="6"/>
  <c r="D136" i="6"/>
  <c r="E136" i="6"/>
  <c r="F136" i="6"/>
  <c r="G136" i="6"/>
  <c r="H136" i="6"/>
  <c r="I136" i="6"/>
  <c r="J136" i="6"/>
  <c r="K136" i="6"/>
  <c r="D137" i="6"/>
  <c r="E137" i="6"/>
  <c r="F137" i="6"/>
  <c r="G137" i="6"/>
  <c r="H137" i="6"/>
  <c r="I137" i="6"/>
  <c r="J137" i="6"/>
  <c r="K137" i="6"/>
  <c r="D138" i="6"/>
  <c r="E138" i="6"/>
  <c r="F138" i="6"/>
  <c r="G138" i="6"/>
  <c r="H138" i="6"/>
  <c r="I138" i="6"/>
  <c r="J138" i="6"/>
  <c r="K138" i="6"/>
  <c r="D139" i="6"/>
  <c r="E139" i="6"/>
  <c r="F139" i="6"/>
  <c r="G139" i="6"/>
  <c r="H139" i="6"/>
  <c r="I139" i="6"/>
  <c r="J139" i="6"/>
  <c r="K139" i="6"/>
  <c r="D140" i="6"/>
  <c r="E140" i="6"/>
  <c r="F140" i="6"/>
  <c r="G140" i="6"/>
  <c r="H140" i="6"/>
  <c r="I140" i="6"/>
  <c r="J140" i="6"/>
  <c r="K140" i="6"/>
  <c r="D141" i="6"/>
  <c r="E141" i="6"/>
  <c r="F141" i="6"/>
  <c r="G141" i="6"/>
  <c r="H141" i="6"/>
  <c r="I141" i="6"/>
  <c r="J141" i="6"/>
  <c r="K141" i="6"/>
  <c r="D142" i="6"/>
  <c r="E142" i="6"/>
  <c r="F142" i="6"/>
  <c r="G142" i="6"/>
  <c r="H142" i="6"/>
  <c r="I142" i="6"/>
  <c r="J142" i="6"/>
  <c r="K142" i="6"/>
  <c r="D143" i="6"/>
  <c r="E143" i="6"/>
  <c r="F143" i="6"/>
  <c r="G143" i="6"/>
  <c r="H143" i="6"/>
  <c r="I143" i="6"/>
  <c r="J143" i="6"/>
  <c r="K143" i="6"/>
  <c r="D144" i="6"/>
  <c r="E144" i="6"/>
  <c r="F144" i="6"/>
  <c r="G144" i="6"/>
  <c r="H144" i="6"/>
  <c r="I144" i="6"/>
  <c r="J144" i="6"/>
  <c r="K144" i="6"/>
  <c r="D145" i="6"/>
  <c r="E145" i="6"/>
  <c r="F145" i="6"/>
  <c r="G145" i="6"/>
  <c r="H145" i="6"/>
  <c r="I145" i="6"/>
  <c r="J145" i="6"/>
  <c r="K145" i="6"/>
  <c r="D146" i="6"/>
  <c r="E146" i="6"/>
  <c r="F146" i="6"/>
  <c r="G146" i="6"/>
  <c r="H146" i="6"/>
  <c r="I146" i="6"/>
  <c r="J146" i="6"/>
  <c r="K146" i="6"/>
  <c r="D147" i="6"/>
  <c r="E147" i="6"/>
  <c r="F147" i="6"/>
  <c r="G147" i="6"/>
  <c r="H147" i="6"/>
  <c r="I147" i="6"/>
  <c r="J147" i="6"/>
  <c r="K147" i="6"/>
  <c r="D148" i="6"/>
  <c r="E148" i="6"/>
  <c r="F148" i="6"/>
  <c r="G148" i="6"/>
  <c r="H148" i="6"/>
  <c r="I148" i="6"/>
  <c r="J148" i="6"/>
  <c r="K148" i="6"/>
  <c r="D149" i="6"/>
  <c r="E149" i="6"/>
  <c r="F149" i="6"/>
  <c r="G149" i="6"/>
  <c r="H149" i="6"/>
  <c r="I149" i="6"/>
  <c r="J149" i="6"/>
  <c r="K149" i="6"/>
  <c r="D150" i="6"/>
  <c r="E150" i="6"/>
  <c r="F150" i="6"/>
  <c r="G150" i="6"/>
  <c r="H150" i="6"/>
  <c r="I150" i="6"/>
  <c r="J150" i="6"/>
  <c r="K150" i="6"/>
  <c r="D151" i="6"/>
  <c r="E151" i="6"/>
  <c r="F151" i="6"/>
  <c r="G151" i="6"/>
  <c r="H151" i="6"/>
  <c r="I151" i="6"/>
  <c r="J151" i="6"/>
  <c r="K151" i="6"/>
  <c r="D152" i="6"/>
  <c r="E152" i="6"/>
  <c r="F152" i="6"/>
  <c r="G152" i="6"/>
  <c r="H152" i="6"/>
  <c r="I152" i="6"/>
  <c r="J152" i="6"/>
  <c r="K152" i="6"/>
  <c r="D153" i="6"/>
  <c r="E153" i="6"/>
  <c r="F153" i="6"/>
  <c r="G153" i="6"/>
  <c r="H153" i="6"/>
  <c r="I153" i="6"/>
  <c r="J153" i="6"/>
  <c r="K153" i="6"/>
  <c r="D154" i="6"/>
  <c r="E154" i="6"/>
  <c r="F154" i="6"/>
  <c r="G154" i="6"/>
  <c r="H154" i="6"/>
  <c r="I154" i="6"/>
  <c r="J154" i="6"/>
  <c r="K154" i="6"/>
  <c r="D155" i="6"/>
  <c r="E155" i="6"/>
  <c r="F155" i="6"/>
  <c r="G155" i="6"/>
  <c r="H155" i="6"/>
  <c r="I155" i="6"/>
  <c r="J155" i="6"/>
  <c r="K155" i="6"/>
  <c r="D156" i="6"/>
  <c r="E156" i="6"/>
  <c r="F156" i="6"/>
  <c r="G156" i="6"/>
  <c r="H156" i="6"/>
  <c r="I156" i="6"/>
  <c r="J156" i="6"/>
  <c r="K156" i="6"/>
  <c r="D157" i="6"/>
  <c r="E157" i="6"/>
  <c r="F157" i="6"/>
  <c r="G157" i="6"/>
  <c r="H157" i="6"/>
  <c r="I157" i="6"/>
  <c r="J157" i="6"/>
  <c r="K157" i="6"/>
  <c r="D158" i="6"/>
  <c r="E158" i="6"/>
  <c r="F158" i="6"/>
  <c r="G158" i="6"/>
  <c r="H158" i="6"/>
  <c r="I158" i="6"/>
  <c r="J158" i="6"/>
  <c r="K158" i="6"/>
  <c r="D159" i="6"/>
  <c r="E159" i="6"/>
  <c r="F159" i="6"/>
  <c r="G159" i="6"/>
  <c r="H159" i="6"/>
  <c r="I159" i="6"/>
  <c r="J159" i="6"/>
  <c r="K159" i="6"/>
  <c r="D160" i="6"/>
  <c r="E160" i="6"/>
  <c r="F160" i="6"/>
  <c r="G160" i="6"/>
  <c r="H160" i="6"/>
  <c r="I160" i="6"/>
  <c r="J160" i="6"/>
  <c r="K160" i="6"/>
  <c r="D161" i="6"/>
  <c r="E161" i="6"/>
  <c r="F161" i="6"/>
  <c r="G161" i="6"/>
  <c r="H161" i="6"/>
  <c r="I161" i="6"/>
  <c r="J161" i="6"/>
  <c r="K161" i="6"/>
  <c r="D162" i="6"/>
  <c r="E162" i="6"/>
  <c r="F162" i="6"/>
  <c r="G162" i="6"/>
  <c r="H162" i="6"/>
  <c r="I162" i="6"/>
  <c r="J162" i="6"/>
  <c r="K162" i="6"/>
  <c r="D163" i="6"/>
  <c r="E163" i="6"/>
  <c r="F163" i="6"/>
  <c r="G163" i="6"/>
  <c r="H163" i="6"/>
  <c r="I163" i="6"/>
  <c r="J163" i="6"/>
  <c r="K163" i="6"/>
  <c r="D164" i="6"/>
  <c r="E164" i="6"/>
  <c r="F164" i="6"/>
  <c r="G164" i="6"/>
  <c r="H164" i="6"/>
  <c r="I164" i="6"/>
  <c r="J164" i="6"/>
  <c r="K164" i="6"/>
  <c r="D165" i="6"/>
  <c r="E165" i="6"/>
  <c r="F165" i="6"/>
  <c r="G165" i="6"/>
  <c r="H165" i="6"/>
  <c r="I165" i="6"/>
  <c r="J165" i="6"/>
  <c r="K165" i="6"/>
  <c r="D166" i="6"/>
  <c r="E166" i="6"/>
  <c r="F166" i="6"/>
  <c r="G166" i="6"/>
  <c r="H166" i="6"/>
  <c r="I166" i="6"/>
  <c r="J166" i="6"/>
  <c r="K166" i="6"/>
  <c r="D167" i="6"/>
  <c r="E167" i="6"/>
  <c r="F167" i="6"/>
  <c r="G167" i="6"/>
  <c r="H167" i="6"/>
  <c r="I167" i="6"/>
  <c r="J167" i="6"/>
  <c r="K167" i="6"/>
  <c r="D168" i="6"/>
  <c r="E168" i="6"/>
  <c r="F168" i="6"/>
  <c r="G168" i="6"/>
  <c r="H168" i="6"/>
  <c r="I168" i="6"/>
  <c r="J168" i="6"/>
  <c r="K168" i="6"/>
  <c r="D169" i="6"/>
  <c r="E169" i="6"/>
  <c r="F169" i="6"/>
  <c r="G169" i="6"/>
  <c r="H169" i="6"/>
  <c r="I169" i="6"/>
  <c r="J169" i="6"/>
  <c r="K169" i="6"/>
  <c r="D170" i="6"/>
  <c r="E170" i="6"/>
  <c r="F170" i="6"/>
  <c r="G170" i="6"/>
  <c r="H170" i="6"/>
  <c r="I170" i="6"/>
  <c r="J170" i="6"/>
  <c r="K170" i="6"/>
  <c r="D171" i="6"/>
  <c r="E171" i="6"/>
  <c r="F171" i="6"/>
  <c r="G171" i="6"/>
  <c r="H171" i="6"/>
  <c r="I171" i="6"/>
  <c r="J171" i="6"/>
  <c r="K171" i="6"/>
  <c r="D172" i="6"/>
  <c r="E172" i="6"/>
  <c r="F172" i="6"/>
  <c r="G172" i="6"/>
  <c r="H172" i="6"/>
  <c r="I172" i="6"/>
  <c r="J172" i="6"/>
  <c r="K172" i="6"/>
  <c r="D173" i="6"/>
  <c r="E173" i="6"/>
  <c r="F173" i="6"/>
  <c r="G173" i="6"/>
  <c r="H173" i="6"/>
  <c r="I173" i="6"/>
  <c r="J173" i="6"/>
  <c r="K173" i="6"/>
  <c r="D174" i="6"/>
  <c r="E174" i="6"/>
  <c r="F174" i="6"/>
  <c r="G174" i="6"/>
  <c r="H174" i="6"/>
  <c r="I174" i="6"/>
  <c r="J174" i="6"/>
  <c r="K174" i="6"/>
  <c r="D175" i="6"/>
  <c r="E175" i="6"/>
  <c r="F175" i="6"/>
  <c r="G175" i="6"/>
  <c r="H175" i="6"/>
  <c r="I175" i="6"/>
  <c r="J175" i="6"/>
  <c r="K175" i="6"/>
  <c r="D176" i="6"/>
  <c r="E176" i="6"/>
  <c r="F176" i="6"/>
  <c r="G176" i="6"/>
  <c r="H176" i="6"/>
  <c r="I176" i="6"/>
  <c r="J176" i="6"/>
  <c r="K176" i="6"/>
  <c r="D177" i="6"/>
  <c r="E177" i="6"/>
  <c r="F177" i="6"/>
  <c r="G177" i="6"/>
  <c r="H177" i="6"/>
  <c r="I177" i="6"/>
  <c r="J177" i="6"/>
  <c r="K177" i="6"/>
  <c r="D178" i="6"/>
  <c r="E178" i="6"/>
  <c r="F178" i="6"/>
  <c r="G178" i="6"/>
  <c r="H178" i="6"/>
  <c r="I178" i="6"/>
  <c r="J178" i="6"/>
  <c r="K178" i="6"/>
  <c r="D179" i="6"/>
  <c r="E179" i="6"/>
  <c r="F179" i="6"/>
  <c r="G179" i="6"/>
  <c r="H179" i="6"/>
  <c r="I179" i="6"/>
  <c r="J179" i="6"/>
  <c r="K179" i="6"/>
  <c r="D180" i="6"/>
  <c r="E180" i="6"/>
  <c r="F180" i="6"/>
  <c r="G180" i="6"/>
  <c r="H180" i="6"/>
  <c r="I180" i="6"/>
  <c r="J180" i="6"/>
  <c r="K180" i="6"/>
  <c r="D181" i="6"/>
  <c r="E181" i="6"/>
  <c r="F181" i="6"/>
  <c r="G181" i="6"/>
  <c r="H181" i="6"/>
  <c r="I181" i="6"/>
  <c r="J181" i="6"/>
  <c r="K181" i="6"/>
  <c r="D182" i="6"/>
  <c r="E182" i="6"/>
  <c r="F182" i="6"/>
  <c r="G182" i="6"/>
  <c r="H182" i="6"/>
  <c r="I182" i="6"/>
  <c r="J182" i="6"/>
  <c r="K182" i="6"/>
  <c r="D183" i="6"/>
  <c r="E183" i="6"/>
  <c r="F183" i="6"/>
  <c r="G183" i="6"/>
  <c r="H183" i="6"/>
  <c r="I183" i="6"/>
  <c r="J183" i="6"/>
  <c r="K183" i="6"/>
  <c r="D184" i="6"/>
  <c r="E184" i="6"/>
  <c r="F184" i="6"/>
  <c r="G184" i="6"/>
  <c r="H184" i="6"/>
  <c r="I184" i="6"/>
  <c r="J184" i="6"/>
  <c r="K184" i="6"/>
  <c r="D185" i="6"/>
  <c r="E185" i="6"/>
  <c r="F185" i="6"/>
  <c r="G185" i="6"/>
  <c r="H185" i="6"/>
  <c r="I185" i="6"/>
  <c r="J185" i="6"/>
  <c r="K185" i="6"/>
  <c r="D186" i="6"/>
  <c r="E186" i="6"/>
  <c r="F186" i="6"/>
  <c r="G186" i="6"/>
  <c r="H186" i="6"/>
  <c r="I186" i="6"/>
  <c r="J186" i="6"/>
  <c r="K186" i="6"/>
  <c r="D187" i="6"/>
  <c r="E187" i="6"/>
  <c r="F187" i="6"/>
  <c r="G187" i="6"/>
  <c r="H187" i="6"/>
  <c r="I187" i="6"/>
  <c r="J187" i="6"/>
  <c r="K187" i="6"/>
  <c r="D188" i="6"/>
  <c r="E188" i="6"/>
  <c r="F188" i="6"/>
  <c r="G188" i="6"/>
  <c r="H188" i="6"/>
  <c r="I188" i="6"/>
  <c r="J188" i="6"/>
  <c r="K188" i="6"/>
  <c r="D189" i="6"/>
  <c r="E189" i="6"/>
  <c r="F189" i="6"/>
  <c r="G189" i="6"/>
  <c r="H189" i="6"/>
  <c r="I189" i="6"/>
  <c r="J189" i="6"/>
  <c r="K189" i="6"/>
  <c r="D190" i="6"/>
  <c r="E190" i="6"/>
  <c r="F190" i="6"/>
  <c r="G190" i="6"/>
  <c r="H190" i="6"/>
  <c r="I190" i="6"/>
  <c r="J190" i="6"/>
  <c r="K190" i="6"/>
  <c r="D191" i="6"/>
  <c r="E191" i="6"/>
  <c r="F191" i="6"/>
  <c r="G191" i="6"/>
  <c r="H191" i="6"/>
  <c r="I191" i="6"/>
  <c r="J191" i="6"/>
  <c r="K191" i="6"/>
  <c r="D192" i="6"/>
  <c r="E192" i="6"/>
  <c r="F192" i="6"/>
  <c r="G192" i="6"/>
  <c r="H192" i="6"/>
  <c r="I192" i="6"/>
  <c r="J192" i="6"/>
  <c r="K192" i="6"/>
  <c r="D193" i="6"/>
  <c r="E193" i="6"/>
  <c r="F193" i="6"/>
  <c r="G193" i="6"/>
  <c r="H193" i="6"/>
  <c r="I193" i="6"/>
  <c r="J193" i="6"/>
  <c r="K193" i="6"/>
  <c r="D194" i="6"/>
  <c r="E194" i="6"/>
  <c r="F194" i="6"/>
  <c r="G194" i="6"/>
  <c r="H194" i="6"/>
  <c r="I194" i="6"/>
  <c r="J194" i="6"/>
  <c r="K194" i="6"/>
  <c r="D195" i="6"/>
  <c r="E195" i="6"/>
  <c r="F195" i="6"/>
  <c r="G195" i="6"/>
  <c r="H195" i="6"/>
  <c r="I195" i="6"/>
  <c r="J195" i="6"/>
  <c r="K195" i="6"/>
  <c r="D196" i="6"/>
  <c r="E196" i="6"/>
  <c r="F196" i="6"/>
  <c r="G196" i="6"/>
  <c r="H196" i="6"/>
  <c r="I196" i="6"/>
  <c r="J196" i="6"/>
  <c r="K196" i="6"/>
  <c r="D197" i="6"/>
  <c r="E197" i="6"/>
  <c r="F197" i="6"/>
  <c r="G197" i="6"/>
  <c r="H197" i="6"/>
  <c r="I197" i="6"/>
  <c r="J197" i="6"/>
  <c r="K197" i="6"/>
  <c r="D198" i="6"/>
  <c r="E198" i="6"/>
  <c r="F198" i="6"/>
  <c r="G198" i="6"/>
  <c r="H198" i="6"/>
  <c r="I198" i="6"/>
  <c r="J198" i="6"/>
  <c r="K198" i="6"/>
  <c r="D199" i="6"/>
  <c r="E199" i="6"/>
  <c r="F199" i="6"/>
  <c r="G199" i="6"/>
  <c r="H199" i="6"/>
  <c r="I199" i="6"/>
  <c r="J199" i="6"/>
  <c r="K199" i="6"/>
  <c r="D200" i="6"/>
  <c r="E200" i="6"/>
  <c r="F200" i="6"/>
  <c r="G200" i="6"/>
  <c r="H200" i="6"/>
  <c r="I200" i="6"/>
  <c r="J200" i="6"/>
  <c r="K200" i="6"/>
  <c r="D201" i="6"/>
  <c r="E201" i="6"/>
  <c r="F201" i="6"/>
  <c r="G201" i="6"/>
  <c r="H201" i="6"/>
  <c r="I201" i="6"/>
  <c r="J201" i="6"/>
  <c r="K201" i="6"/>
  <c r="D202" i="6"/>
  <c r="E202" i="6"/>
  <c r="F202" i="6"/>
  <c r="G202" i="6"/>
  <c r="H202" i="6"/>
  <c r="I202" i="6"/>
  <c r="J202" i="6"/>
  <c r="K202" i="6"/>
  <c r="D203" i="6"/>
  <c r="E203" i="6"/>
  <c r="F203" i="6"/>
  <c r="G203" i="6"/>
  <c r="H203" i="6"/>
  <c r="I203" i="6"/>
  <c r="J203" i="6"/>
  <c r="K203" i="6"/>
  <c r="D204" i="6"/>
  <c r="E204" i="6"/>
  <c r="F204" i="6"/>
  <c r="G204" i="6"/>
  <c r="H204" i="6"/>
  <c r="I204" i="6"/>
  <c r="J204" i="6"/>
  <c r="K204" i="6"/>
  <c r="D205" i="6"/>
  <c r="E205" i="6"/>
  <c r="F205" i="6"/>
  <c r="G205" i="6"/>
  <c r="H205" i="6"/>
  <c r="I205" i="6"/>
  <c r="J205" i="6"/>
  <c r="K205" i="6"/>
  <c r="D206" i="6"/>
  <c r="E206" i="6"/>
  <c r="F206" i="6"/>
  <c r="G206" i="6"/>
  <c r="H206" i="6"/>
  <c r="I206" i="6"/>
  <c r="J206" i="6"/>
  <c r="K206" i="6"/>
  <c r="D207" i="6"/>
  <c r="E207" i="6"/>
  <c r="F207" i="6"/>
  <c r="G207" i="6"/>
  <c r="H207" i="6"/>
  <c r="I207" i="6"/>
  <c r="J207" i="6"/>
  <c r="K207" i="6"/>
  <c r="D208" i="6"/>
  <c r="E208" i="6"/>
  <c r="F208" i="6"/>
  <c r="G208" i="6"/>
  <c r="H208" i="6"/>
  <c r="I208" i="6"/>
  <c r="J208" i="6"/>
  <c r="K208" i="6"/>
  <c r="D209" i="6"/>
  <c r="E209" i="6"/>
  <c r="F209" i="6"/>
  <c r="G209" i="6"/>
  <c r="H209" i="6"/>
  <c r="I209" i="6"/>
  <c r="J209" i="6"/>
  <c r="K209" i="6"/>
  <c r="D210" i="6"/>
  <c r="E210" i="6"/>
  <c r="F210" i="6"/>
  <c r="G210" i="6"/>
  <c r="H210" i="6"/>
  <c r="I210" i="6"/>
  <c r="J210" i="6"/>
  <c r="K210" i="6"/>
  <c r="D211" i="6"/>
  <c r="E211" i="6"/>
  <c r="F211" i="6"/>
  <c r="G211" i="6"/>
  <c r="H211" i="6"/>
  <c r="I211" i="6"/>
  <c r="J211" i="6"/>
  <c r="K211" i="6"/>
  <c r="D212" i="6"/>
  <c r="E212" i="6"/>
  <c r="F212" i="6"/>
  <c r="G212" i="6"/>
  <c r="H212" i="6"/>
  <c r="I212" i="6"/>
  <c r="J212" i="6"/>
  <c r="K212" i="6"/>
  <c r="D213" i="6"/>
  <c r="E213" i="6"/>
  <c r="F213" i="6"/>
  <c r="G213" i="6"/>
  <c r="H213" i="6"/>
  <c r="I213" i="6"/>
  <c r="J213" i="6"/>
  <c r="K213" i="6"/>
  <c r="D214" i="6"/>
  <c r="E214" i="6"/>
  <c r="F214" i="6"/>
  <c r="G214" i="6"/>
  <c r="H214" i="6"/>
  <c r="I214" i="6"/>
  <c r="J214" i="6"/>
  <c r="K214" i="6"/>
  <c r="D215" i="6"/>
  <c r="E215" i="6"/>
  <c r="F215" i="6"/>
  <c r="G215" i="6"/>
  <c r="H215" i="6"/>
  <c r="I215" i="6"/>
  <c r="J215" i="6"/>
  <c r="K215" i="6"/>
  <c r="D216" i="6"/>
  <c r="E216" i="6"/>
  <c r="F216" i="6"/>
  <c r="G216" i="6"/>
  <c r="H216" i="6"/>
  <c r="I216" i="6"/>
  <c r="J216" i="6"/>
  <c r="K216" i="6"/>
  <c r="D217" i="6"/>
  <c r="E217" i="6"/>
  <c r="F217" i="6"/>
  <c r="G217" i="6"/>
  <c r="H217" i="6"/>
  <c r="I217" i="6"/>
  <c r="J217" i="6"/>
  <c r="K217" i="6"/>
  <c r="D218" i="6"/>
  <c r="E218" i="6"/>
  <c r="F218" i="6"/>
  <c r="G218" i="6"/>
  <c r="H218" i="6"/>
  <c r="I218" i="6"/>
  <c r="J218" i="6"/>
  <c r="K218" i="6"/>
  <c r="D219" i="6"/>
  <c r="E219" i="6"/>
  <c r="F219" i="6"/>
  <c r="G219" i="6"/>
  <c r="H219" i="6"/>
  <c r="I219" i="6"/>
  <c r="J219" i="6"/>
  <c r="K219" i="6"/>
  <c r="D220" i="6"/>
  <c r="E220" i="6"/>
  <c r="F220" i="6"/>
  <c r="G220" i="6"/>
  <c r="H220" i="6"/>
  <c r="I220" i="6"/>
  <c r="J220" i="6"/>
  <c r="K220" i="6"/>
  <c r="D221" i="6"/>
  <c r="E221" i="6"/>
  <c r="F221" i="6"/>
  <c r="G221" i="6"/>
  <c r="H221" i="6"/>
  <c r="I221" i="6"/>
  <c r="J221" i="6"/>
  <c r="K221" i="6"/>
  <c r="D222" i="6"/>
  <c r="E222" i="6"/>
  <c r="F222" i="6"/>
  <c r="G222" i="6"/>
  <c r="H222" i="6"/>
  <c r="I222" i="6"/>
  <c r="J222" i="6"/>
  <c r="K222" i="6"/>
  <c r="D223" i="6"/>
  <c r="E223" i="6"/>
  <c r="F223" i="6"/>
  <c r="G223" i="6"/>
  <c r="H223" i="6"/>
  <c r="I223" i="6"/>
  <c r="J223" i="6"/>
  <c r="K223" i="6"/>
  <c r="D224" i="6"/>
  <c r="E224" i="6"/>
  <c r="F224" i="6"/>
  <c r="G224" i="6"/>
  <c r="H224" i="6"/>
  <c r="I224" i="6"/>
  <c r="J224" i="6"/>
  <c r="K224" i="6"/>
  <c r="D225" i="6"/>
  <c r="E225" i="6"/>
  <c r="F225" i="6"/>
  <c r="G225" i="6"/>
  <c r="H225" i="6"/>
  <c r="I225" i="6"/>
  <c r="J225" i="6"/>
  <c r="K225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C59" i="6"/>
  <c r="L59" i="6" s="1"/>
  <c r="C60" i="6"/>
  <c r="L60" i="6" s="1"/>
  <c r="C61" i="6"/>
  <c r="L61" i="6" s="1"/>
  <c r="C62" i="6"/>
  <c r="L62" i="6" s="1"/>
  <c r="C63" i="6"/>
  <c r="L63" i="6" s="1"/>
  <c r="C64" i="6"/>
  <c r="L64" i="6" s="1"/>
  <c r="C65" i="6"/>
  <c r="L65" i="6" s="1"/>
  <c r="C66" i="6"/>
  <c r="L66" i="6" s="1"/>
  <c r="C67" i="6"/>
  <c r="L67" i="6" s="1"/>
  <c r="C68" i="6"/>
  <c r="L68" i="6" s="1"/>
  <c r="C69" i="6"/>
  <c r="C93" i="6" s="1"/>
  <c r="C117" i="6" s="1"/>
  <c r="C141" i="6" s="1"/>
  <c r="C165" i="6" s="1"/>
  <c r="C189" i="6" s="1"/>
  <c r="C213" i="6" s="1"/>
  <c r="L213" i="6" s="1"/>
  <c r="C70" i="6"/>
  <c r="L70" i="6" s="1"/>
  <c r="C71" i="6"/>
  <c r="L71" i="6" s="1"/>
  <c r="C72" i="6"/>
  <c r="L72" i="6" s="1"/>
  <c r="C73" i="6"/>
  <c r="L73" i="6" s="1"/>
  <c r="C74" i="6"/>
  <c r="L74" i="6" s="1"/>
  <c r="C75" i="6"/>
  <c r="L75" i="6" s="1"/>
  <c r="C76" i="6"/>
  <c r="L76" i="6" s="1"/>
  <c r="C77" i="6"/>
  <c r="L77" i="6" s="1"/>
  <c r="C78" i="6"/>
  <c r="L78" i="6" s="1"/>
  <c r="C79" i="6"/>
  <c r="L79" i="6" s="1"/>
  <c r="C80" i="6"/>
  <c r="L80" i="6" s="1"/>
  <c r="C81" i="6"/>
  <c r="C105" i="6" s="1"/>
  <c r="C129" i="6" s="1"/>
  <c r="C153" i="6" s="1"/>
  <c r="C177" i="6" s="1"/>
  <c r="C201" i="6" s="1"/>
  <c r="C225" i="6" s="1"/>
  <c r="L225" i="6" s="1"/>
  <c r="C58" i="6"/>
  <c r="L58" i="6" s="1"/>
  <c r="L34" i="6"/>
  <c r="E3" i="9"/>
  <c r="F3" i="9" s="1"/>
  <c r="G3" i="9" s="1"/>
  <c r="H3" i="9" s="1"/>
  <c r="I3" i="9" s="1"/>
  <c r="J3" i="9" s="1"/>
  <c r="K3" i="9" s="1"/>
  <c r="L3" i="9" s="1"/>
  <c r="E2" i="9"/>
  <c r="F2" i="9" s="1"/>
  <c r="G2" i="9" s="1"/>
  <c r="H2" i="9" s="1"/>
  <c r="I2" i="9" s="1"/>
  <c r="J2" i="9" s="1"/>
  <c r="K2" i="9" s="1"/>
  <c r="L2" i="9" s="1"/>
  <c r="S4" i="9"/>
  <c r="S6" i="9"/>
  <c r="S7" i="9"/>
  <c r="S8" i="9"/>
  <c r="S5" i="9"/>
  <c r="A3" i="9"/>
  <c r="A2" i="9"/>
  <c r="B16" i="1"/>
  <c r="B4" i="1"/>
  <c r="B5" i="1"/>
  <c r="B6" i="1"/>
  <c r="B7" i="1"/>
  <c r="B8" i="1"/>
  <c r="B9" i="1"/>
  <c r="B10" i="1"/>
  <c r="B11" i="1"/>
  <c r="B12" i="1"/>
  <c r="B13" i="1"/>
  <c r="B14" i="1"/>
  <c r="B15" i="1"/>
  <c r="B17" i="1"/>
  <c r="B18" i="1"/>
  <c r="B19" i="1"/>
  <c r="B3" i="1"/>
  <c r="F4" i="5"/>
  <c r="F5" i="5"/>
  <c r="F3" i="5"/>
  <c r="H4" i="5"/>
  <c r="H5" i="5"/>
  <c r="H6" i="5"/>
  <c r="H7" i="5"/>
  <c r="H8" i="5"/>
  <c r="H9" i="5"/>
  <c r="H10" i="5"/>
  <c r="H11" i="5"/>
  <c r="H13" i="5"/>
  <c r="H16" i="5"/>
  <c r="H17" i="5"/>
  <c r="H19" i="5"/>
  <c r="H21" i="5"/>
  <c r="H3" i="5"/>
  <c r="D4" i="5"/>
  <c r="D5" i="5"/>
  <c r="D6" i="5"/>
  <c r="D7" i="5"/>
  <c r="D8" i="5"/>
  <c r="D9" i="5"/>
  <c r="D10" i="5"/>
  <c r="D11" i="5"/>
  <c r="D14" i="5"/>
  <c r="D3" i="5"/>
  <c r="K16" i="5"/>
  <c r="K17" i="5"/>
  <c r="K18" i="5"/>
  <c r="L18" i="5"/>
  <c r="M18" i="5"/>
  <c r="N18" i="5"/>
  <c r="O18" i="5"/>
  <c r="P18" i="5"/>
  <c r="L16" i="5"/>
  <c r="M16" i="5"/>
  <c r="N16" i="5"/>
  <c r="O16" i="5"/>
  <c r="P16" i="5"/>
  <c r="M12" i="5"/>
  <c r="N12" i="5"/>
  <c r="O12" i="5"/>
  <c r="P12" i="5"/>
  <c r="L12" i="5"/>
  <c r="J4" i="5"/>
  <c r="J5" i="5"/>
  <c r="J6" i="5"/>
  <c r="J7" i="5"/>
  <c r="J8" i="5"/>
  <c r="J9" i="5"/>
  <c r="J3" i="5"/>
  <c r="B18" i="5"/>
  <c r="B5" i="5"/>
  <c r="B6" i="5"/>
  <c r="B7" i="5"/>
  <c r="B8" i="5"/>
  <c r="B9" i="5"/>
  <c r="B10" i="5"/>
  <c r="B11" i="5"/>
  <c r="B4" i="5"/>
  <c r="K4" i="5"/>
  <c r="L4" i="5"/>
  <c r="M4" i="5"/>
  <c r="N4" i="5"/>
  <c r="O4" i="5"/>
  <c r="P4" i="5"/>
  <c r="K3" i="5"/>
  <c r="L3" i="5"/>
  <c r="M3" i="5"/>
  <c r="N3" i="5"/>
  <c r="O3" i="5"/>
  <c r="P3" i="5"/>
  <c r="N2" i="5"/>
  <c r="O2" i="5"/>
  <c r="P2" i="5"/>
  <c r="M2" i="5"/>
  <c r="L2" i="5"/>
  <c r="K2" i="5"/>
  <c r="L3" i="4"/>
  <c r="M3" i="4"/>
  <c r="N3" i="4"/>
  <c r="O3" i="4"/>
  <c r="P3" i="4"/>
  <c r="Q3" i="4"/>
  <c r="R3" i="4"/>
  <c r="L4" i="4"/>
  <c r="M4" i="4"/>
  <c r="N4" i="4"/>
  <c r="O4" i="4"/>
  <c r="P4" i="4"/>
  <c r="Q4" i="4"/>
  <c r="R4" i="4"/>
  <c r="L5" i="4"/>
  <c r="M5" i="4"/>
  <c r="N5" i="4"/>
  <c r="O5" i="4"/>
  <c r="P5" i="4"/>
  <c r="Q5" i="4"/>
  <c r="R5" i="4"/>
  <c r="L6" i="4"/>
  <c r="M6" i="4"/>
  <c r="N6" i="4"/>
  <c r="O6" i="4"/>
  <c r="P6" i="4"/>
  <c r="Q6" i="4"/>
  <c r="R6" i="4"/>
  <c r="L7" i="4"/>
  <c r="M7" i="4"/>
  <c r="N7" i="4"/>
  <c r="O7" i="4"/>
  <c r="P7" i="4"/>
  <c r="Q7" i="4"/>
  <c r="R7" i="4"/>
  <c r="L8" i="4"/>
  <c r="M8" i="4"/>
  <c r="N8" i="4"/>
  <c r="O8" i="4"/>
  <c r="P8" i="4"/>
  <c r="Q8" i="4"/>
  <c r="R8" i="4"/>
  <c r="L9" i="4"/>
  <c r="M9" i="4"/>
  <c r="N9" i="4"/>
  <c r="O9" i="4"/>
  <c r="P9" i="4"/>
  <c r="Q9" i="4"/>
  <c r="R9" i="4"/>
  <c r="L10" i="4"/>
  <c r="M10" i="4"/>
  <c r="N10" i="4"/>
  <c r="O10" i="4"/>
  <c r="P10" i="4"/>
  <c r="Q10" i="4"/>
  <c r="R10" i="4"/>
  <c r="L11" i="4"/>
  <c r="M11" i="4"/>
  <c r="N11" i="4"/>
  <c r="O11" i="4"/>
  <c r="P11" i="4"/>
  <c r="Q11" i="4"/>
  <c r="R11" i="4"/>
  <c r="L12" i="4"/>
  <c r="M12" i="4"/>
  <c r="N12" i="4"/>
  <c r="O12" i="4"/>
  <c r="P12" i="4"/>
  <c r="Q12" i="4"/>
  <c r="R12" i="4"/>
  <c r="L13" i="4"/>
  <c r="M13" i="4"/>
  <c r="N13" i="4"/>
  <c r="O13" i="4"/>
  <c r="P13" i="4"/>
  <c r="Q13" i="4"/>
  <c r="R13" i="4"/>
  <c r="L14" i="4"/>
  <c r="M14" i="4"/>
  <c r="N14" i="4"/>
  <c r="O14" i="4"/>
  <c r="P14" i="4"/>
  <c r="Q14" i="4"/>
  <c r="R14" i="4"/>
  <c r="L15" i="4"/>
  <c r="M15" i="4"/>
  <c r="N15" i="4"/>
  <c r="O15" i="4"/>
  <c r="P15" i="4"/>
  <c r="Q15" i="4"/>
  <c r="R15" i="4"/>
  <c r="M2" i="4"/>
  <c r="N2" i="4"/>
  <c r="O2" i="4"/>
  <c r="P2" i="4"/>
  <c r="Q2" i="4"/>
  <c r="R2" i="4"/>
  <c r="L2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2" i="4"/>
  <c r="J4" i="4"/>
  <c r="J5" i="4"/>
  <c r="J6" i="4"/>
  <c r="J7" i="4"/>
  <c r="J8" i="4"/>
  <c r="J10" i="4"/>
  <c r="J11" i="4"/>
  <c r="J12" i="4"/>
  <c r="J13" i="4"/>
  <c r="J14" i="4"/>
  <c r="J15" i="4"/>
  <c r="J16" i="4"/>
  <c r="J3" i="4"/>
  <c r="H4" i="4"/>
  <c r="H5" i="4"/>
  <c r="H6" i="4"/>
  <c r="H7" i="4"/>
  <c r="H9" i="4"/>
  <c r="H10" i="4"/>
  <c r="H11" i="4"/>
  <c r="H12" i="4"/>
  <c r="H13" i="4"/>
  <c r="H14" i="4"/>
  <c r="H15" i="4"/>
  <c r="H3" i="4"/>
  <c r="D5" i="4"/>
  <c r="D4" i="4"/>
  <c r="B25" i="4"/>
  <c r="B26" i="4"/>
  <c r="B27" i="4"/>
  <c r="B28" i="4"/>
  <c r="B29" i="4"/>
  <c r="B30" i="4"/>
  <c r="L6" i="2"/>
  <c r="M6" i="2"/>
  <c r="N6" i="2"/>
  <c r="O6" i="2"/>
  <c r="P6" i="2"/>
  <c r="Q6" i="2"/>
  <c r="L10" i="2"/>
  <c r="M10" i="2"/>
  <c r="N10" i="2"/>
  <c r="O10" i="2"/>
  <c r="P10" i="2"/>
  <c r="Q10" i="2"/>
  <c r="L11" i="2"/>
  <c r="M11" i="2"/>
  <c r="N11" i="2"/>
  <c r="O11" i="2"/>
  <c r="P11" i="2"/>
  <c r="Q11" i="2"/>
  <c r="L14" i="2"/>
  <c r="M14" i="2"/>
  <c r="N14" i="2"/>
  <c r="O14" i="2"/>
  <c r="P14" i="2"/>
  <c r="Q14" i="2"/>
  <c r="K2" i="2"/>
  <c r="L2" i="2"/>
  <c r="M2" i="2"/>
  <c r="N2" i="2"/>
  <c r="O2" i="2"/>
  <c r="P2" i="2"/>
  <c r="Q2" i="2"/>
  <c r="K4" i="2"/>
  <c r="L4" i="2"/>
  <c r="M4" i="2"/>
  <c r="N4" i="2"/>
  <c r="O4" i="2"/>
  <c r="P4" i="2"/>
  <c r="Q4" i="2"/>
  <c r="K5" i="2"/>
  <c r="L5" i="2"/>
  <c r="M5" i="2"/>
  <c r="N5" i="2"/>
  <c r="O5" i="2"/>
  <c r="P5" i="2"/>
  <c r="Q5" i="2"/>
  <c r="K6" i="2"/>
  <c r="K7" i="2"/>
  <c r="L7" i="2"/>
  <c r="M7" i="2"/>
  <c r="N7" i="2"/>
  <c r="O7" i="2"/>
  <c r="P7" i="2"/>
  <c r="Q7" i="2"/>
  <c r="K8" i="2"/>
  <c r="L8" i="2"/>
  <c r="M8" i="2"/>
  <c r="N8" i="2"/>
  <c r="O8" i="2"/>
  <c r="P8" i="2"/>
  <c r="Q8" i="2"/>
  <c r="K9" i="2"/>
  <c r="L9" i="2"/>
  <c r="M9" i="2"/>
  <c r="N9" i="2"/>
  <c r="O9" i="2"/>
  <c r="P9" i="2"/>
  <c r="Q9" i="2"/>
  <c r="K10" i="2"/>
  <c r="K11" i="2"/>
  <c r="K12" i="2"/>
  <c r="L12" i="2"/>
  <c r="M12" i="2"/>
  <c r="N12" i="2"/>
  <c r="O12" i="2"/>
  <c r="P12" i="2"/>
  <c r="Q12" i="2"/>
  <c r="K13" i="2"/>
  <c r="L13" i="2"/>
  <c r="M13" i="2"/>
  <c r="N13" i="2"/>
  <c r="O13" i="2"/>
  <c r="P13" i="2"/>
  <c r="Q13" i="2"/>
  <c r="K14" i="2"/>
  <c r="K15" i="2"/>
  <c r="L15" i="2"/>
  <c r="M15" i="2"/>
  <c r="N15" i="2"/>
  <c r="O15" i="2"/>
  <c r="P15" i="2"/>
  <c r="Q15" i="2"/>
  <c r="K16" i="2"/>
  <c r="L16" i="2"/>
  <c r="M16" i="2"/>
  <c r="N16" i="2"/>
  <c r="O16" i="2"/>
  <c r="P16" i="2"/>
  <c r="Q16" i="2"/>
  <c r="K3" i="2"/>
  <c r="L3" i="2"/>
  <c r="M3" i="2"/>
  <c r="N3" i="2"/>
  <c r="O3" i="2"/>
  <c r="P3" i="2"/>
  <c r="Q3" i="2"/>
  <c r="D12" i="2"/>
  <c r="D11" i="2"/>
  <c r="D10" i="2"/>
  <c r="D8" i="2"/>
  <c r="D7" i="2"/>
  <c r="D4" i="2"/>
  <c r="D5" i="2"/>
  <c r="H9" i="2"/>
  <c r="H11" i="2"/>
  <c r="H12" i="2"/>
  <c r="H13" i="2"/>
  <c r="H14" i="2"/>
  <c r="H3" i="2"/>
  <c r="H4" i="2"/>
  <c r="H5" i="2"/>
  <c r="H6" i="2"/>
  <c r="H7" i="2"/>
  <c r="H8" i="2"/>
  <c r="F3" i="2"/>
  <c r="F4" i="2"/>
  <c r="F5" i="2"/>
  <c r="F6" i="2"/>
  <c r="F7" i="2"/>
  <c r="F8" i="2"/>
  <c r="B17" i="2"/>
  <c r="B18" i="2"/>
  <c r="B19" i="2"/>
  <c r="B20" i="2"/>
  <c r="B21" i="2"/>
  <c r="B22" i="2"/>
  <c r="B16" i="2"/>
  <c r="B8" i="2"/>
  <c r="B9" i="2"/>
  <c r="B7" i="2"/>
  <c r="K9" i="5"/>
  <c r="L9" i="5"/>
  <c r="M9" i="5"/>
  <c r="N9" i="5"/>
  <c r="O9" i="5"/>
  <c r="P9" i="5"/>
  <c r="J10" i="5"/>
  <c r="K5" i="5"/>
  <c r="L5" i="5"/>
  <c r="M5" i="5"/>
  <c r="N5" i="5"/>
  <c r="O5" i="5"/>
  <c r="P5" i="5"/>
  <c r="B19" i="5"/>
  <c r="B21" i="5"/>
  <c r="B23" i="5"/>
  <c r="B24" i="5"/>
  <c r="K10" i="5"/>
  <c r="L10" i="5"/>
  <c r="M10" i="5"/>
  <c r="N10" i="5"/>
  <c r="O10" i="5"/>
  <c r="P10" i="5"/>
  <c r="J11" i="5"/>
  <c r="J13" i="5"/>
  <c r="J16" i="5"/>
  <c r="J17" i="5"/>
  <c r="J19" i="5"/>
  <c r="K6" i="5"/>
  <c r="L6" i="5"/>
  <c r="M6" i="5"/>
  <c r="N6" i="5"/>
  <c r="O6" i="5"/>
  <c r="P6" i="5"/>
  <c r="D14" i="2"/>
  <c r="D15" i="2"/>
  <c r="K19" i="5"/>
  <c r="K11" i="5"/>
  <c r="K8" i="5"/>
  <c r="L8" i="5"/>
  <c r="M8" i="5"/>
  <c r="N8" i="5"/>
  <c r="O8" i="5"/>
  <c r="P8" i="5"/>
  <c r="K7" i="5"/>
  <c r="L7" i="5"/>
  <c r="M7" i="5"/>
  <c r="N7" i="5"/>
  <c r="O7" i="5"/>
  <c r="P7" i="5"/>
  <c r="K12" i="5"/>
  <c r="J21" i="5"/>
  <c r="K21" i="5"/>
  <c r="L21" i="5"/>
  <c r="M21" i="5"/>
  <c r="N21" i="5"/>
  <c r="O21" i="5"/>
  <c r="P21" i="5"/>
  <c r="K20" i="5"/>
  <c r="L20" i="5"/>
  <c r="M20" i="5"/>
  <c r="N20" i="5"/>
  <c r="O20" i="5"/>
  <c r="P20" i="5"/>
  <c r="K13" i="5"/>
  <c r="K14" i="5"/>
  <c r="K15" i="5"/>
  <c r="L15" i="5"/>
  <c r="M15" i="5"/>
  <c r="N15" i="5"/>
  <c r="O15" i="5"/>
  <c r="P15" i="5"/>
  <c r="A4" i="9" l="1"/>
  <c r="A5" i="9" s="1"/>
  <c r="D5" i="9" s="1"/>
  <c r="E5" i="9" s="1"/>
  <c r="F5" i="9" s="1"/>
  <c r="G5" i="9" s="1"/>
  <c r="H5" i="9" s="1"/>
  <c r="I5" i="9" s="1"/>
  <c r="J5" i="9" s="1"/>
  <c r="K5" i="9" s="1"/>
  <c r="L5" i="9" s="1"/>
  <c r="R5" i="9"/>
  <c r="R7" i="9"/>
  <c r="R8" i="9"/>
  <c r="R6" i="9"/>
  <c r="C97" i="6"/>
  <c r="C121" i="6" s="1"/>
  <c r="C89" i="6"/>
  <c r="L89" i="6" s="1"/>
  <c r="C88" i="6"/>
  <c r="L88" i="6" s="1"/>
  <c r="L117" i="6"/>
  <c r="C102" i="6"/>
  <c r="L102" i="6" s="1"/>
  <c r="C90" i="6"/>
  <c r="C83" i="6"/>
  <c r="L83" i="6" s="1"/>
  <c r="C84" i="6"/>
  <c r="L84" i="6" s="1"/>
  <c r="K226" i="6"/>
  <c r="K3" i="6" s="1"/>
  <c r="C91" i="6"/>
  <c r="C92" i="6"/>
  <c r="L92" i="6" s="1"/>
  <c r="C86" i="6"/>
  <c r="L86" i="6" s="1"/>
  <c r="C87" i="6"/>
  <c r="C111" i="6" s="1"/>
  <c r="L111" i="6" s="1"/>
  <c r="C85" i="6"/>
  <c r="C109" i="6" s="1"/>
  <c r="C133" i="6" s="1"/>
  <c r="C98" i="6"/>
  <c r="L98" i="6" s="1"/>
  <c r="C82" i="6"/>
  <c r="C106" i="6" s="1"/>
  <c r="C130" i="6" s="1"/>
  <c r="L177" i="6"/>
  <c r="C99" i="6"/>
  <c r="L99" i="6" s="1"/>
  <c r="C95" i="6"/>
  <c r="C119" i="6" s="1"/>
  <c r="L119" i="6" s="1"/>
  <c r="L165" i="6"/>
  <c r="C112" i="6"/>
  <c r="C136" i="6" s="1"/>
  <c r="L136" i="6" s="1"/>
  <c r="L129" i="6"/>
  <c r="C101" i="6"/>
  <c r="C100" i="6"/>
  <c r="L121" i="6"/>
  <c r="C145" i="6"/>
  <c r="C96" i="6"/>
  <c r="C94" i="6"/>
  <c r="L97" i="6"/>
  <c r="C104" i="6"/>
  <c r="C103" i="6"/>
  <c r="L81" i="6"/>
  <c r="L69" i="6"/>
  <c r="L201" i="6"/>
  <c r="L189" i="6"/>
  <c r="L153" i="6"/>
  <c r="L141" i="6"/>
  <c r="L105" i="6"/>
  <c r="L93" i="6"/>
  <c r="D226" i="6"/>
  <c r="D3" i="6" s="1"/>
  <c r="F226" i="6"/>
  <c r="F3" i="6" s="1"/>
  <c r="G226" i="6"/>
  <c r="G3" i="6" s="1"/>
  <c r="H226" i="6"/>
  <c r="H3" i="6" s="1"/>
  <c r="I226" i="6"/>
  <c r="I3" i="6" s="1"/>
  <c r="J226" i="6"/>
  <c r="J3" i="6" s="1"/>
  <c r="D4" i="9" l="1"/>
  <c r="E4" i="9" s="1"/>
  <c r="F4" i="9" s="1"/>
  <c r="G4" i="9" s="1"/>
  <c r="H4" i="9" s="1"/>
  <c r="I4" i="9" s="1"/>
  <c r="J4" i="9" s="1"/>
  <c r="K4" i="9" s="1"/>
  <c r="L4" i="9" s="1"/>
  <c r="A6" i="9"/>
  <c r="D6" i="9" s="1"/>
  <c r="E6" i="9" s="1"/>
  <c r="F6" i="9" s="1"/>
  <c r="G6" i="9" s="1"/>
  <c r="H6" i="9" s="1"/>
  <c r="I6" i="9" s="1"/>
  <c r="J6" i="9" s="1"/>
  <c r="K6" i="9" s="1"/>
  <c r="L6" i="9" s="1"/>
  <c r="C126" i="6"/>
  <c r="C150" i="6" s="1"/>
  <c r="L150" i="6" s="1"/>
  <c r="L106" i="6"/>
  <c r="C113" i="6"/>
  <c r="C137" i="6" s="1"/>
  <c r="L137" i="6" s="1"/>
  <c r="C135" i="6"/>
  <c r="C159" i="6" s="1"/>
  <c r="C108" i="6"/>
  <c r="C132" i="6" s="1"/>
  <c r="L132" i="6" s="1"/>
  <c r="C110" i="6"/>
  <c r="C134" i="6" s="1"/>
  <c r="C107" i="6"/>
  <c r="C122" i="6"/>
  <c r="C146" i="6" s="1"/>
  <c r="L146" i="6" s="1"/>
  <c r="L82" i="6"/>
  <c r="L109" i="6"/>
  <c r="L90" i="6"/>
  <c r="C114" i="6"/>
  <c r="C116" i="6"/>
  <c r="C140" i="6" s="1"/>
  <c r="L87" i="6"/>
  <c r="L91" i="6"/>
  <c r="C115" i="6"/>
  <c r="L85" i="6"/>
  <c r="C160" i="6"/>
  <c r="L160" i="6" s="1"/>
  <c r="C123" i="6"/>
  <c r="C147" i="6" s="1"/>
  <c r="C171" i="6" s="1"/>
  <c r="L171" i="6" s="1"/>
  <c r="L112" i="6"/>
  <c r="L100" i="6"/>
  <c r="C124" i="6"/>
  <c r="C143" i="6"/>
  <c r="L143" i="6" s="1"/>
  <c r="L95" i="6"/>
  <c r="C125" i="6"/>
  <c r="L101" i="6"/>
  <c r="L108" i="6"/>
  <c r="C156" i="6"/>
  <c r="C180" i="6" s="1"/>
  <c r="C118" i="6"/>
  <c r="L94" i="6"/>
  <c r="C127" i="6"/>
  <c r="L103" i="6"/>
  <c r="C120" i="6"/>
  <c r="L96" i="6"/>
  <c r="C128" i="6"/>
  <c r="L104" i="6"/>
  <c r="C169" i="6"/>
  <c r="L145" i="6"/>
  <c r="L133" i="6"/>
  <c r="C157" i="6"/>
  <c r="C154" i="6"/>
  <c r="L130" i="6"/>
  <c r="A7" i="9" l="1"/>
  <c r="D7" i="9" s="1"/>
  <c r="E7" i="9" s="1"/>
  <c r="F7" i="9" s="1"/>
  <c r="G7" i="9" s="1"/>
  <c r="H7" i="9" s="1"/>
  <c r="I7" i="9" s="1"/>
  <c r="J7" i="9" s="1"/>
  <c r="K7" i="9" s="1"/>
  <c r="L7" i="9" s="1"/>
  <c r="C170" i="6"/>
  <c r="L170" i="6" s="1"/>
  <c r="L113" i="6"/>
  <c r="L126" i="6"/>
  <c r="C161" i="6"/>
  <c r="C185" i="6" s="1"/>
  <c r="C195" i="6"/>
  <c r="C219" i="6" s="1"/>
  <c r="L219" i="6" s="1"/>
  <c r="L161" i="6"/>
  <c r="C194" i="6"/>
  <c r="C218" i="6" s="1"/>
  <c r="L218" i="6" s="1"/>
  <c r="C158" i="6"/>
  <c r="L134" i="6"/>
  <c r="L110" i="6"/>
  <c r="C174" i="6"/>
  <c r="C198" i="6" s="1"/>
  <c r="C222" i="6" s="1"/>
  <c r="L222" i="6" s="1"/>
  <c r="L135" i="6"/>
  <c r="L122" i="6"/>
  <c r="L116" i="6"/>
  <c r="C138" i="6"/>
  <c r="L114" i="6"/>
  <c r="L107" i="6"/>
  <c r="C131" i="6"/>
  <c r="C184" i="6"/>
  <c r="C208" i="6" s="1"/>
  <c r="L208" i="6" s="1"/>
  <c r="L147" i="6"/>
  <c r="L123" i="6"/>
  <c r="C139" i="6"/>
  <c r="L115" i="6"/>
  <c r="L156" i="6"/>
  <c r="C167" i="6"/>
  <c r="L167" i="6" s="1"/>
  <c r="C148" i="6"/>
  <c r="L124" i="6"/>
  <c r="C149" i="6"/>
  <c r="L125" i="6"/>
  <c r="C142" i="6"/>
  <c r="L118" i="6"/>
  <c r="L185" i="6"/>
  <c r="C209" i="6"/>
  <c r="L209" i="6" s="1"/>
  <c r="L120" i="6"/>
  <c r="C144" i="6"/>
  <c r="L198" i="6"/>
  <c r="C152" i="6"/>
  <c r="L128" i="6"/>
  <c r="L169" i="6"/>
  <c r="C193" i="6"/>
  <c r="L140" i="6"/>
  <c r="C164" i="6"/>
  <c r="C151" i="6"/>
  <c r="L127" i="6"/>
  <c r="L159" i="6"/>
  <c r="C183" i="6"/>
  <c r="C181" i="6"/>
  <c r="L157" i="6"/>
  <c r="L154" i="6"/>
  <c r="C178" i="6"/>
  <c r="C204" i="6"/>
  <c r="L204" i="6" s="1"/>
  <c r="L180" i="6"/>
  <c r="A8" i="9"/>
  <c r="L195" i="6" l="1"/>
  <c r="L184" i="6"/>
  <c r="L194" i="6"/>
  <c r="L174" i="6"/>
  <c r="L158" i="6"/>
  <c r="C182" i="6"/>
  <c r="C191" i="6"/>
  <c r="C215" i="6" s="1"/>
  <c r="L215" i="6" s="1"/>
  <c r="L131" i="6"/>
  <c r="C155" i="6"/>
  <c r="L138" i="6"/>
  <c r="C162" i="6"/>
  <c r="L139" i="6"/>
  <c r="C163" i="6"/>
  <c r="L149" i="6"/>
  <c r="C173" i="6"/>
  <c r="L148" i="6"/>
  <c r="C172" i="6"/>
  <c r="C168" i="6"/>
  <c r="L144" i="6"/>
  <c r="L151" i="6"/>
  <c r="C175" i="6"/>
  <c r="L152" i="6"/>
  <c r="C176" i="6"/>
  <c r="L193" i="6"/>
  <c r="C217" i="6"/>
  <c r="L217" i="6" s="1"/>
  <c r="C188" i="6"/>
  <c r="L164" i="6"/>
  <c r="C166" i="6"/>
  <c r="L142" i="6"/>
  <c r="C207" i="6"/>
  <c r="L207" i="6" s="1"/>
  <c r="L183" i="6"/>
  <c r="C205" i="6"/>
  <c r="L205" i="6" s="1"/>
  <c r="L181" i="6"/>
  <c r="L178" i="6"/>
  <c r="C202" i="6"/>
  <c r="L202" i="6" s="1"/>
  <c r="D8" i="9"/>
  <c r="E8" i="9" s="1"/>
  <c r="F8" i="9" s="1"/>
  <c r="G8" i="9" s="1"/>
  <c r="H8" i="9" s="1"/>
  <c r="I8" i="9" s="1"/>
  <c r="J8" i="9" s="1"/>
  <c r="K8" i="9" s="1"/>
  <c r="L8" i="9" s="1"/>
  <c r="A9" i="9"/>
  <c r="L191" i="6" l="1"/>
  <c r="L182" i="6"/>
  <c r="C206" i="6"/>
  <c r="L206" i="6" s="1"/>
  <c r="C186" i="6"/>
  <c r="L162" i="6"/>
  <c r="L155" i="6"/>
  <c r="C179" i="6"/>
  <c r="C187" i="6"/>
  <c r="L163" i="6"/>
  <c r="L172" i="6"/>
  <c r="C196" i="6"/>
  <c r="C197" i="6"/>
  <c r="L173" i="6"/>
  <c r="L188" i="6"/>
  <c r="C212" i="6"/>
  <c r="L212" i="6" s="1"/>
  <c r="C200" i="6"/>
  <c r="L176" i="6"/>
  <c r="C199" i="6"/>
  <c r="L175" i="6"/>
  <c r="C190" i="6"/>
  <c r="L166" i="6"/>
  <c r="L168" i="6"/>
  <c r="C192" i="6"/>
  <c r="D9" i="9"/>
  <c r="E9" i="9" s="1"/>
  <c r="F9" i="9" s="1"/>
  <c r="G9" i="9" s="1"/>
  <c r="H9" i="9" s="1"/>
  <c r="I9" i="9" s="1"/>
  <c r="J9" i="9" s="1"/>
  <c r="K9" i="9" s="1"/>
  <c r="L9" i="9" s="1"/>
  <c r="A10" i="9"/>
  <c r="L179" i="6" l="1"/>
  <c r="C203" i="6"/>
  <c r="L203" i="6" s="1"/>
  <c r="L186" i="6"/>
  <c r="C210" i="6"/>
  <c r="L210" i="6" s="1"/>
  <c r="L187" i="6"/>
  <c r="C211" i="6"/>
  <c r="L211" i="6" s="1"/>
  <c r="C221" i="6"/>
  <c r="L221" i="6" s="1"/>
  <c r="L197" i="6"/>
  <c r="L196" i="6"/>
  <c r="C220" i="6"/>
  <c r="L220" i="6" s="1"/>
  <c r="L192" i="6"/>
  <c r="C216" i="6"/>
  <c r="L216" i="6" s="1"/>
  <c r="L190" i="6"/>
  <c r="C214" i="6"/>
  <c r="L214" i="6" s="1"/>
  <c r="L199" i="6"/>
  <c r="C223" i="6"/>
  <c r="L223" i="6" s="1"/>
  <c r="L200" i="6"/>
  <c r="C224" i="6"/>
  <c r="L224" i="6" s="1"/>
  <c r="A11" i="9"/>
  <c r="D10" i="9"/>
  <c r="E10" i="9" s="1"/>
  <c r="F10" i="9" s="1"/>
  <c r="G10" i="9" s="1"/>
  <c r="H10" i="9" s="1"/>
  <c r="I10" i="9" s="1"/>
  <c r="J10" i="9" s="1"/>
  <c r="K10" i="9" s="1"/>
  <c r="L10" i="9" s="1"/>
  <c r="D11" i="9" l="1"/>
  <c r="E11" i="9" s="1"/>
  <c r="F11" i="9" s="1"/>
  <c r="G11" i="9" s="1"/>
  <c r="H11" i="9" s="1"/>
  <c r="I11" i="9" s="1"/>
  <c r="J11" i="9" s="1"/>
  <c r="K11" i="9" s="1"/>
  <c r="L11" i="9" s="1"/>
  <c r="A12" i="9"/>
  <c r="D12" i="9" l="1"/>
  <c r="E12" i="9" s="1"/>
  <c r="F12" i="9" s="1"/>
  <c r="G12" i="9" s="1"/>
  <c r="H12" i="9" s="1"/>
  <c r="I12" i="9" s="1"/>
  <c r="J12" i="9" s="1"/>
  <c r="K12" i="9" s="1"/>
  <c r="L12" i="9" s="1"/>
  <c r="A13" i="9"/>
  <c r="D13" i="9" l="1"/>
  <c r="E13" i="9" s="1"/>
  <c r="F13" i="9" s="1"/>
  <c r="G13" i="9" s="1"/>
  <c r="H13" i="9" s="1"/>
  <c r="I13" i="9" s="1"/>
  <c r="J13" i="9" s="1"/>
  <c r="K13" i="9" s="1"/>
  <c r="L13" i="9" s="1"/>
  <c r="A14" i="9"/>
  <c r="A15" i="9" l="1"/>
  <c r="D14" i="9"/>
  <c r="E14" i="9" s="1"/>
  <c r="F14" i="9" s="1"/>
  <c r="G14" i="9" s="1"/>
  <c r="H14" i="9" s="1"/>
  <c r="I14" i="9" s="1"/>
  <c r="J14" i="9" s="1"/>
  <c r="K14" i="9" s="1"/>
  <c r="L14" i="9" s="1"/>
  <c r="A16" i="9" l="1"/>
  <c r="D15" i="9"/>
  <c r="E15" i="9" s="1"/>
  <c r="F15" i="9" s="1"/>
  <c r="G15" i="9" s="1"/>
  <c r="H15" i="9" s="1"/>
  <c r="I15" i="9" s="1"/>
  <c r="J15" i="9" s="1"/>
  <c r="K15" i="9" s="1"/>
  <c r="L15" i="9" s="1"/>
  <c r="A17" i="9" l="1"/>
  <c r="D16" i="9"/>
  <c r="E16" i="9" s="1"/>
  <c r="F16" i="9" s="1"/>
  <c r="G16" i="9" s="1"/>
  <c r="H16" i="9" s="1"/>
  <c r="I16" i="9" s="1"/>
  <c r="J16" i="9" s="1"/>
  <c r="K16" i="9" s="1"/>
  <c r="L16" i="9" s="1"/>
  <c r="D17" i="9" l="1"/>
  <c r="E17" i="9" s="1"/>
  <c r="F17" i="9" s="1"/>
  <c r="G17" i="9" s="1"/>
  <c r="H17" i="9" s="1"/>
  <c r="I17" i="9" s="1"/>
  <c r="J17" i="9" s="1"/>
  <c r="K17" i="9" s="1"/>
  <c r="L17" i="9" s="1"/>
  <c r="A18" i="9"/>
  <c r="D18" i="9" l="1"/>
  <c r="E18" i="9" s="1"/>
  <c r="F18" i="9" s="1"/>
  <c r="G18" i="9" s="1"/>
  <c r="H18" i="9" s="1"/>
  <c r="I18" i="9" s="1"/>
  <c r="J18" i="9" s="1"/>
  <c r="K18" i="9" s="1"/>
  <c r="L18" i="9" s="1"/>
  <c r="A19" i="9"/>
  <c r="D19" i="9" l="1"/>
  <c r="E19" i="9" s="1"/>
  <c r="F19" i="9" s="1"/>
  <c r="G19" i="9" s="1"/>
  <c r="H19" i="9" s="1"/>
  <c r="I19" i="9" s="1"/>
  <c r="J19" i="9" s="1"/>
  <c r="K19" i="9" s="1"/>
  <c r="L19" i="9" s="1"/>
  <c r="A20" i="9"/>
  <c r="A21" i="9" l="1"/>
  <c r="D20" i="9"/>
  <c r="E20" i="9" s="1"/>
  <c r="F20" i="9" s="1"/>
  <c r="G20" i="9" s="1"/>
  <c r="H20" i="9" s="1"/>
  <c r="I20" i="9" s="1"/>
  <c r="J20" i="9" s="1"/>
  <c r="K20" i="9" s="1"/>
  <c r="L20" i="9" s="1"/>
  <c r="A22" i="9" l="1"/>
  <c r="D21" i="9"/>
  <c r="E21" i="9" s="1"/>
  <c r="F21" i="9" s="1"/>
  <c r="G21" i="9" s="1"/>
  <c r="H21" i="9" s="1"/>
  <c r="I21" i="9" s="1"/>
  <c r="J21" i="9" s="1"/>
  <c r="K21" i="9" s="1"/>
  <c r="L21" i="9" s="1"/>
  <c r="A23" i="9" l="1"/>
  <c r="D22" i="9"/>
  <c r="E22" i="9" s="1"/>
  <c r="F22" i="9" s="1"/>
  <c r="G22" i="9" s="1"/>
  <c r="H22" i="9" s="1"/>
  <c r="I22" i="9" s="1"/>
  <c r="J22" i="9" s="1"/>
  <c r="K22" i="9" s="1"/>
  <c r="L22" i="9" s="1"/>
  <c r="A24" i="9" l="1"/>
  <c r="D23" i="9"/>
  <c r="E23" i="9" s="1"/>
  <c r="F23" i="9" s="1"/>
  <c r="G23" i="9" s="1"/>
  <c r="H23" i="9" s="1"/>
  <c r="I23" i="9" s="1"/>
  <c r="J23" i="9" s="1"/>
  <c r="K23" i="9" s="1"/>
  <c r="L23" i="9" s="1"/>
  <c r="D24" i="9" l="1"/>
  <c r="E24" i="9" s="1"/>
  <c r="F24" i="9" s="1"/>
  <c r="G24" i="9" s="1"/>
  <c r="H24" i="9" s="1"/>
  <c r="I24" i="9" s="1"/>
  <c r="J24" i="9" s="1"/>
  <c r="K24" i="9" s="1"/>
  <c r="L24" i="9" s="1"/>
  <c r="A25" i="9"/>
  <c r="A26" i="9" l="1"/>
  <c r="D25" i="9"/>
  <c r="E25" i="9" s="1"/>
  <c r="F25" i="9" s="1"/>
  <c r="G25" i="9" s="1"/>
  <c r="H25" i="9" s="1"/>
  <c r="I25" i="9" s="1"/>
  <c r="J25" i="9" s="1"/>
  <c r="K25" i="9" s="1"/>
  <c r="L25" i="9" s="1"/>
  <c r="D26" i="9" l="1"/>
  <c r="E26" i="9" s="1"/>
  <c r="F26" i="9" s="1"/>
  <c r="G26" i="9" s="1"/>
  <c r="H26" i="9" s="1"/>
  <c r="I26" i="9" s="1"/>
  <c r="J26" i="9" s="1"/>
  <c r="K26" i="9" s="1"/>
  <c r="L26" i="9" s="1"/>
  <c r="A27" i="9"/>
  <c r="A28" i="9" l="1"/>
  <c r="D27" i="9"/>
  <c r="E27" i="9" s="1"/>
  <c r="F27" i="9" s="1"/>
  <c r="G27" i="9" s="1"/>
  <c r="H27" i="9" s="1"/>
  <c r="I27" i="9" s="1"/>
  <c r="J27" i="9" s="1"/>
  <c r="K27" i="9" s="1"/>
  <c r="L27" i="9" s="1"/>
  <c r="A29" i="9" l="1"/>
  <c r="D28" i="9"/>
  <c r="E28" i="9" s="1"/>
  <c r="F28" i="9" s="1"/>
  <c r="G28" i="9" s="1"/>
  <c r="H28" i="9" s="1"/>
  <c r="I28" i="9" s="1"/>
  <c r="J28" i="9" s="1"/>
  <c r="K28" i="9" s="1"/>
  <c r="L28" i="9" s="1"/>
  <c r="D29" i="9" l="1"/>
  <c r="E29" i="9" s="1"/>
  <c r="F29" i="9" s="1"/>
  <c r="G29" i="9" s="1"/>
  <c r="H29" i="9" s="1"/>
  <c r="I29" i="9" s="1"/>
  <c r="J29" i="9" s="1"/>
  <c r="K29" i="9" s="1"/>
  <c r="L29" i="9" s="1"/>
  <c r="A30" i="9"/>
  <c r="A31" i="9" l="1"/>
  <c r="D30" i="9"/>
  <c r="E30" i="9" s="1"/>
  <c r="F30" i="9" s="1"/>
  <c r="G30" i="9" s="1"/>
  <c r="H30" i="9" s="1"/>
  <c r="I30" i="9" s="1"/>
  <c r="J30" i="9" s="1"/>
  <c r="K30" i="9" s="1"/>
  <c r="L30" i="9" s="1"/>
  <c r="D31" i="9" l="1"/>
  <c r="E31" i="9" s="1"/>
  <c r="F31" i="9" s="1"/>
  <c r="G31" i="9" s="1"/>
  <c r="H31" i="9" s="1"/>
  <c r="I31" i="9" s="1"/>
  <c r="J31" i="9" s="1"/>
  <c r="K31" i="9" s="1"/>
  <c r="L31" i="9" s="1"/>
  <c r="A32" i="9"/>
  <c r="D32" i="9" l="1"/>
  <c r="E32" i="9" s="1"/>
  <c r="F32" i="9" s="1"/>
  <c r="G32" i="9" s="1"/>
  <c r="H32" i="9" s="1"/>
  <c r="I32" i="9" s="1"/>
  <c r="J32" i="9" s="1"/>
  <c r="K32" i="9" s="1"/>
  <c r="L32" i="9" s="1"/>
  <c r="A33" i="9"/>
  <c r="D33" i="9" l="1"/>
  <c r="E33" i="9" s="1"/>
  <c r="F33" i="9" s="1"/>
  <c r="G33" i="9" s="1"/>
  <c r="H33" i="9" s="1"/>
  <c r="I33" i="9" s="1"/>
  <c r="J33" i="9" s="1"/>
  <c r="K33" i="9" s="1"/>
  <c r="L33" i="9" s="1"/>
  <c r="A34" i="9"/>
  <c r="A35" i="9" l="1"/>
  <c r="D34" i="9"/>
  <c r="E34" i="9" s="1"/>
  <c r="F34" i="9" s="1"/>
  <c r="G34" i="9" s="1"/>
  <c r="H34" i="9" s="1"/>
  <c r="I34" i="9" s="1"/>
  <c r="J34" i="9" s="1"/>
  <c r="K34" i="9" s="1"/>
  <c r="L34" i="9" s="1"/>
  <c r="D35" i="9" l="1"/>
  <c r="E35" i="9" s="1"/>
  <c r="F35" i="9" s="1"/>
  <c r="G35" i="9" s="1"/>
  <c r="H35" i="9" s="1"/>
  <c r="I35" i="9" s="1"/>
  <c r="J35" i="9" s="1"/>
  <c r="K35" i="9" s="1"/>
  <c r="L35" i="9" s="1"/>
  <c r="A36" i="9"/>
  <c r="D36" i="9" l="1"/>
  <c r="E36" i="9" s="1"/>
  <c r="F36" i="9" s="1"/>
  <c r="G36" i="9" s="1"/>
  <c r="H36" i="9" s="1"/>
  <c r="I36" i="9" s="1"/>
  <c r="J36" i="9" s="1"/>
  <c r="K36" i="9" s="1"/>
  <c r="L36" i="9" s="1"/>
  <c r="A37" i="9"/>
  <c r="D37" i="9" l="1"/>
  <c r="E37" i="9" s="1"/>
  <c r="F37" i="9" s="1"/>
  <c r="G37" i="9" s="1"/>
  <c r="H37" i="9" s="1"/>
  <c r="I37" i="9" s="1"/>
  <c r="J37" i="9" s="1"/>
  <c r="K37" i="9" s="1"/>
  <c r="L37" i="9" s="1"/>
  <c r="A38" i="9"/>
  <c r="D38" i="9" l="1"/>
  <c r="E38" i="9" s="1"/>
  <c r="F38" i="9" s="1"/>
  <c r="G38" i="9" s="1"/>
  <c r="H38" i="9" s="1"/>
  <c r="I38" i="9" s="1"/>
  <c r="J38" i="9" s="1"/>
  <c r="K38" i="9" s="1"/>
  <c r="L38" i="9" s="1"/>
  <c r="A39" i="9"/>
  <c r="D39" i="9" l="1"/>
  <c r="E39" i="9" s="1"/>
  <c r="F39" i="9" s="1"/>
  <c r="G39" i="9" s="1"/>
  <c r="H39" i="9" s="1"/>
  <c r="I39" i="9" s="1"/>
  <c r="J39" i="9" s="1"/>
  <c r="K39" i="9" s="1"/>
  <c r="L39" i="9" s="1"/>
  <c r="A40" i="9"/>
  <c r="A41" i="9" l="1"/>
  <c r="D40" i="9"/>
  <c r="E40" i="9" s="1"/>
  <c r="F40" i="9" s="1"/>
  <c r="G40" i="9" s="1"/>
  <c r="H40" i="9" s="1"/>
  <c r="I40" i="9" s="1"/>
  <c r="J40" i="9" s="1"/>
  <c r="K40" i="9" s="1"/>
  <c r="L40" i="9" s="1"/>
  <c r="D41" i="9" l="1"/>
  <c r="E41" i="9" s="1"/>
  <c r="F41" i="9" s="1"/>
  <c r="G41" i="9" s="1"/>
  <c r="H41" i="9" s="1"/>
  <c r="I41" i="9" s="1"/>
  <c r="J41" i="9" s="1"/>
  <c r="K41" i="9" s="1"/>
  <c r="L41" i="9" s="1"/>
  <c r="A42" i="9"/>
  <c r="D42" i="9" l="1"/>
  <c r="E42" i="9" s="1"/>
  <c r="F42" i="9" s="1"/>
  <c r="G42" i="9" s="1"/>
  <c r="H42" i="9" s="1"/>
  <c r="I42" i="9" s="1"/>
  <c r="J42" i="9" s="1"/>
  <c r="K42" i="9" s="1"/>
  <c r="L42" i="9" s="1"/>
  <c r="A43" i="9"/>
  <c r="D43" i="9" l="1"/>
  <c r="E43" i="9" s="1"/>
  <c r="F43" i="9" s="1"/>
  <c r="G43" i="9" s="1"/>
  <c r="H43" i="9" s="1"/>
  <c r="I43" i="9" s="1"/>
  <c r="J43" i="9" s="1"/>
  <c r="K43" i="9" s="1"/>
  <c r="L43" i="9" s="1"/>
  <c r="A44" i="9"/>
  <c r="D44" i="9" l="1"/>
  <c r="E44" i="9" s="1"/>
  <c r="F44" i="9" s="1"/>
  <c r="G44" i="9" s="1"/>
  <c r="H44" i="9" s="1"/>
  <c r="I44" i="9" s="1"/>
  <c r="J44" i="9" s="1"/>
  <c r="K44" i="9" s="1"/>
  <c r="L44" i="9" s="1"/>
  <c r="A45" i="9"/>
  <c r="D45" i="9" l="1"/>
  <c r="E45" i="9" s="1"/>
  <c r="F45" i="9" s="1"/>
  <c r="G45" i="9" s="1"/>
  <c r="H45" i="9" s="1"/>
  <c r="I45" i="9" s="1"/>
  <c r="J45" i="9" s="1"/>
  <c r="K45" i="9" s="1"/>
  <c r="L45" i="9" s="1"/>
  <c r="A46" i="9"/>
  <c r="A47" i="9" l="1"/>
  <c r="D46" i="9"/>
  <c r="E46" i="9" s="1"/>
  <c r="F46" i="9" s="1"/>
  <c r="G46" i="9" s="1"/>
  <c r="H46" i="9" s="1"/>
  <c r="I46" i="9" s="1"/>
  <c r="J46" i="9" s="1"/>
  <c r="K46" i="9" s="1"/>
  <c r="L46" i="9" s="1"/>
  <c r="D47" i="9" l="1"/>
  <c r="E47" i="9" s="1"/>
  <c r="F47" i="9" s="1"/>
  <c r="G47" i="9" s="1"/>
  <c r="H47" i="9" s="1"/>
  <c r="I47" i="9" s="1"/>
  <c r="J47" i="9" s="1"/>
  <c r="K47" i="9" s="1"/>
  <c r="L47" i="9" s="1"/>
  <c r="A48" i="9"/>
  <c r="A49" i="9" l="1"/>
  <c r="D48" i="9"/>
  <c r="E48" i="9" s="1"/>
  <c r="F48" i="9" s="1"/>
  <c r="G48" i="9" s="1"/>
  <c r="H48" i="9" s="1"/>
  <c r="I48" i="9" s="1"/>
  <c r="J48" i="9" s="1"/>
  <c r="K48" i="9" s="1"/>
  <c r="L48" i="9" s="1"/>
  <c r="D49" i="9" l="1"/>
  <c r="E49" i="9" s="1"/>
  <c r="F49" i="9" s="1"/>
  <c r="G49" i="9" s="1"/>
  <c r="H49" i="9" s="1"/>
  <c r="I49" i="9" s="1"/>
  <c r="J49" i="9" s="1"/>
  <c r="K49" i="9" s="1"/>
  <c r="L49" i="9" s="1"/>
  <c r="A50" i="9"/>
  <c r="A51" i="9" l="1"/>
  <c r="D50" i="9"/>
  <c r="E50" i="9" s="1"/>
  <c r="F50" i="9" s="1"/>
  <c r="G50" i="9" s="1"/>
  <c r="H50" i="9" s="1"/>
  <c r="I50" i="9" s="1"/>
  <c r="J50" i="9" s="1"/>
  <c r="K50" i="9" s="1"/>
  <c r="L50" i="9" s="1"/>
  <c r="D51" i="9" l="1"/>
  <c r="E51" i="9" s="1"/>
  <c r="F51" i="9" s="1"/>
  <c r="G51" i="9" s="1"/>
  <c r="H51" i="9" s="1"/>
  <c r="I51" i="9" s="1"/>
  <c r="J51" i="9" s="1"/>
  <c r="K51" i="9" s="1"/>
  <c r="L51" i="9" s="1"/>
  <c r="A52" i="9"/>
  <c r="D52" i="9" l="1"/>
  <c r="E52" i="9" s="1"/>
  <c r="F52" i="9" s="1"/>
  <c r="G52" i="9" s="1"/>
  <c r="H52" i="9" s="1"/>
  <c r="I52" i="9" s="1"/>
  <c r="J52" i="9" s="1"/>
  <c r="K52" i="9" s="1"/>
  <c r="L52" i="9" s="1"/>
  <c r="A53" i="9"/>
  <c r="D53" i="9" l="1"/>
  <c r="E53" i="9" s="1"/>
  <c r="F53" i="9" s="1"/>
  <c r="G53" i="9" s="1"/>
  <c r="H53" i="9" s="1"/>
  <c r="I53" i="9" s="1"/>
  <c r="J53" i="9" s="1"/>
  <c r="K53" i="9" s="1"/>
  <c r="L53" i="9" s="1"/>
  <c r="A54" i="9"/>
  <c r="D54" i="9" l="1"/>
  <c r="E54" i="9" s="1"/>
  <c r="F54" i="9" s="1"/>
  <c r="G54" i="9" s="1"/>
  <c r="H54" i="9" s="1"/>
  <c r="I54" i="9" s="1"/>
  <c r="J54" i="9" s="1"/>
  <c r="K54" i="9" s="1"/>
  <c r="L54" i="9" s="1"/>
  <c r="A55" i="9"/>
  <c r="D55" i="9" l="1"/>
  <c r="E55" i="9" s="1"/>
  <c r="F55" i="9" s="1"/>
  <c r="G55" i="9" s="1"/>
  <c r="H55" i="9" s="1"/>
  <c r="I55" i="9" s="1"/>
  <c r="J55" i="9" s="1"/>
  <c r="K55" i="9" s="1"/>
  <c r="L55" i="9" s="1"/>
  <c r="A56" i="9"/>
  <c r="D56" i="9" l="1"/>
  <c r="E56" i="9" s="1"/>
  <c r="F56" i="9" s="1"/>
  <c r="G56" i="9" s="1"/>
  <c r="H56" i="9" s="1"/>
  <c r="I56" i="9" s="1"/>
  <c r="J56" i="9" s="1"/>
  <c r="K56" i="9" s="1"/>
  <c r="L56" i="9" s="1"/>
  <c r="A57" i="9"/>
  <c r="D57" i="9" l="1"/>
  <c r="E57" i="9" s="1"/>
  <c r="F57" i="9" s="1"/>
  <c r="G57" i="9" s="1"/>
  <c r="H57" i="9" s="1"/>
  <c r="I57" i="9" s="1"/>
  <c r="J57" i="9" s="1"/>
  <c r="K57" i="9" s="1"/>
  <c r="L57" i="9" s="1"/>
  <c r="A58" i="9"/>
  <c r="A59" i="9" l="1"/>
  <c r="D58" i="9"/>
  <c r="E58" i="9" s="1"/>
  <c r="F58" i="9" s="1"/>
  <c r="G58" i="9" s="1"/>
  <c r="H58" i="9" s="1"/>
  <c r="I58" i="9" s="1"/>
  <c r="J58" i="9" s="1"/>
  <c r="K58" i="9" s="1"/>
  <c r="L58" i="9" s="1"/>
  <c r="D59" i="9" l="1"/>
  <c r="E59" i="9" s="1"/>
  <c r="F59" i="9" s="1"/>
  <c r="G59" i="9" s="1"/>
  <c r="H59" i="9" s="1"/>
  <c r="I59" i="9" s="1"/>
  <c r="J59" i="9" s="1"/>
  <c r="K59" i="9" s="1"/>
  <c r="L59" i="9" s="1"/>
  <c r="A60" i="9"/>
  <c r="A61" i="9" l="1"/>
  <c r="D60" i="9"/>
  <c r="E60" i="9" s="1"/>
  <c r="F60" i="9" s="1"/>
  <c r="G60" i="9" s="1"/>
  <c r="H60" i="9" s="1"/>
  <c r="I60" i="9" s="1"/>
  <c r="J60" i="9" s="1"/>
  <c r="K60" i="9" s="1"/>
  <c r="L60" i="9" s="1"/>
  <c r="D61" i="9" l="1"/>
  <c r="E61" i="9" s="1"/>
  <c r="F61" i="9" s="1"/>
  <c r="G61" i="9" s="1"/>
  <c r="H61" i="9" s="1"/>
  <c r="I61" i="9" s="1"/>
  <c r="J61" i="9" s="1"/>
  <c r="K61" i="9" s="1"/>
  <c r="L61" i="9" s="1"/>
  <c r="A62" i="9"/>
  <c r="A63" i="9" l="1"/>
  <c r="D62" i="9"/>
  <c r="E62" i="9" s="1"/>
  <c r="F62" i="9" s="1"/>
  <c r="G62" i="9" s="1"/>
  <c r="H62" i="9" s="1"/>
  <c r="I62" i="9" s="1"/>
  <c r="J62" i="9" s="1"/>
  <c r="K62" i="9" s="1"/>
  <c r="L62" i="9" s="1"/>
  <c r="D63" i="9" l="1"/>
  <c r="E63" i="9" s="1"/>
  <c r="F63" i="9" s="1"/>
  <c r="G63" i="9" s="1"/>
  <c r="H63" i="9" s="1"/>
  <c r="I63" i="9" s="1"/>
  <c r="J63" i="9" s="1"/>
  <c r="K63" i="9" s="1"/>
  <c r="L63" i="9" s="1"/>
  <c r="A64" i="9"/>
  <c r="A65" i="9" l="1"/>
  <c r="D64" i="9"/>
  <c r="E64" i="9" s="1"/>
  <c r="F64" i="9" s="1"/>
  <c r="G64" i="9" s="1"/>
  <c r="H64" i="9" s="1"/>
  <c r="I64" i="9" s="1"/>
  <c r="J64" i="9" s="1"/>
  <c r="K64" i="9" s="1"/>
  <c r="L64" i="9" s="1"/>
  <c r="D65" i="9" l="1"/>
  <c r="E65" i="9" s="1"/>
  <c r="F65" i="9" s="1"/>
  <c r="G65" i="9" s="1"/>
  <c r="H65" i="9" s="1"/>
  <c r="I65" i="9" s="1"/>
  <c r="J65" i="9" s="1"/>
  <c r="K65" i="9" s="1"/>
  <c r="L65" i="9" s="1"/>
  <c r="A66" i="9"/>
  <c r="A67" i="9" l="1"/>
  <c r="D66" i="9"/>
  <c r="E66" i="9" s="1"/>
  <c r="F66" i="9" s="1"/>
  <c r="G66" i="9" s="1"/>
  <c r="H66" i="9" s="1"/>
  <c r="I66" i="9" s="1"/>
  <c r="J66" i="9" s="1"/>
  <c r="K66" i="9" s="1"/>
  <c r="L66" i="9" s="1"/>
  <c r="D67" i="9" l="1"/>
  <c r="E67" i="9" s="1"/>
  <c r="F67" i="9" s="1"/>
  <c r="G67" i="9" s="1"/>
  <c r="H67" i="9" s="1"/>
  <c r="I67" i="9" s="1"/>
  <c r="J67" i="9" s="1"/>
  <c r="K67" i="9" s="1"/>
  <c r="L67" i="9" s="1"/>
  <c r="A68" i="9"/>
  <c r="A69" i="9" l="1"/>
  <c r="D68" i="9"/>
  <c r="E68" i="9" s="1"/>
  <c r="F68" i="9" s="1"/>
  <c r="G68" i="9" s="1"/>
  <c r="H68" i="9" s="1"/>
  <c r="I68" i="9" s="1"/>
  <c r="J68" i="9" s="1"/>
  <c r="K68" i="9" s="1"/>
  <c r="L68" i="9" s="1"/>
  <c r="D69" i="9" l="1"/>
  <c r="E69" i="9" s="1"/>
  <c r="F69" i="9" s="1"/>
  <c r="G69" i="9" s="1"/>
  <c r="H69" i="9" s="1"/>
  <c r="I69" i="9" s="1"/>
  <c r="J69" i="9" s="1"/>
  <c r="K69" i="9" s="1"/>
  <c r="L69" i="9" s="1"/>
  <c r="A70" i="9"/>
  <c r="D70" i="9" s="1"/>
  <c r="E70" i="9" s="1"/>
  <c r="F70" i="9" s="1"/>
  <c r="G70" i="9" s="1"/>
  <c r="H70" i="9" s="1"/>
  <c r="I70" i="9" s="1"/>
  <c r="J70" i="9" s="1"/>
  <c r="K70" i="9" s="1"/>
  <c r="L7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Pinilla</author>
  </authors>
  <commentList>
    <comment ref="D4" authorId="0" shapeId="0" xr:uid="{E538831D-CEA3-4FD4-8166-CFFD44F22153}">
      <text>
        <r>
          <rPr>
            <b/>
            <sz val="9"/>
            <color indexed="81"/>
            <rFont val="Tahoma"/>
            <family val="2"/>
          </rPr>
          <t xml:space="preserve">+ tab 7 custom partner offsets and values
+title offsets and table
+body size values
+few more Q/A image guides
fixed formatting on tab 3 CAC offsets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Pinilla</author>
  </authors>
  <commentList>
    <comment ref="L11" authorId="0" shapeId="0" xr:uid="{18B3979E-4B32-483F-AE4D-59D2D037BDDC}">
      <text>
        <r>
          <rPr>
            <b/>
            <sz val="9"/>
            <color indexed="81"/>
            <rFont val="Tahoma"/>
            <family val="2"/>
          </rPr>
          <t>by Oldest Dream</t>
        </r>
      </text>
    </comment>
    <comment ref="J12" authorId="0" shapeId="0" xr:uid="{D09F9057-5586-4BE4-9B74-30FC71A4E7B9}">
      <text>
        <r>
          <rPr>
            <b/>
            <sz val="9"/>
            <color indexed="81"/>
            <rFont val="Tahoma"/>
            <family val="2"/>
          </rPr>
          <t>13.2 bars of ki and 15 bars of stamina at lvl 1</t>
        </r>
      </text>
    </comment>
    <comment ref="L12" authorId="0" shapeId="0" xr:uid="{E941D01F-FA04-416B-B9E3-EE2A50C04786}">
      <text>
        <r>
          <rPr>
            <b/>
            <sz val="9"/>
            <color indexed="81"/>
            <rFont val="Tahoma"/>
            <family val="2"/>
          </rPr>
          <t>by Liron</t>
        </r>
      </text>
    </comment>
    <comment ref="L13" authorId="0" shapeId="0" xr:uid="{02006A9B-F0AE-40D5-BCD3-E54587BFBDA9}">
      <text>
        <r>
          <rPr>
            <b/>
            <sz val="9"/>
            <color indexed="81"/>
            <rFont val="Tahoma"/>
            <family val="2"/>
          </rPr>
          <t xml:space="preserve">by Peaceful Radical
</t>
        </r>
      </text>
    </comment>
    <comment ref="K15" authorId="0" shapeId="0" xr:uid="{C222E28C-AFED-405E-A59C-A2CCAD3030E6}">
      <text>
        <r>
          <rPr>
            <b/>
            <sz val="9"/>
            <color indexed="81"/>
            <rFont val="Tahoma"/>
            <family val="2"/>
          </rPr>
          <t>by Oldest Dream</t>
        </r>
      </text>
    </comment>
  </commentList>
</comments>
</file>

<file path=xl/sharedStrings.xml><?xml version="1.0" encoding="utf-8"?>
<sst xmlns="http://schemas.openxmlformats.org/spreadsheetml/2006/main" count="994" uniqueCount="438">
  <si>
    <t>nose</t>
  </si>
  <si>
    <t>mouth</t>
  </si>
  <si>
    <t>ears</t>
  </si>
  <si>
    <t>??</t>
  </si>
  <si>
    <t>color hair-eyes</t>
  </si>
  <si>
    <t>Voice</t>
  </si>
  <si>
    <t>skinny</t>
  </si>
  <si>
    <t>mid tall</t>
  </si>
  <si>
    <t>tall</t>
  </si>
  <si>
    <t>Body size</t>
  </si>
  <si>
    <t>short</t>
  </si>
  <si>
    <t>mid short</t>
  </si>
  <si>
    <t>regular</t>
  </si>
  <si>
    <t>wide</t>
  </si>
  <si>
    <t>Hair</t>
  </si>
  <si>
    <t>frieza heads</t>
  </si>
  <si>
    <t>18</t>
  </si>
  <si>
    <t>17</t>
  </si>
  <si>
    <t>19</t>
  </si>
  <si>
    <t>1</t>
  </si>
  <si>
    <t>27</t>
  </si>
  <si>
    <t>2</t>
  </si>
  <si>
    <t>12</t>
  </si>
  <si>
    <t>15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</si>
  <si>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</si>
  <si>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</si>
  <si>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</si>
  <si>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</si>
  <si>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</si>
  <si>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</si>
  <si>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</si>
  <si>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</si>
  <si>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</si>
  <si>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</si>
  <si>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</si>
  <si>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16</t>
  </si>
  <si>
    <t>20</t>
  </si>
  <si>
    <t>21</t>
  </si>
  <si>
    <t>22</t>
  </si>
  <si>
    <t>23</t>
  </si>
  <si>
    <t>24</t>
  </si>
  <si>
    <t>25</t>
  </si>
  <si>
    <t>26</t>
  </si>
  <si>
    <t>eye</t>
  </si>
  <si>
    <t>eye\pupil</t>
  </si>
  <si>
    <t>28</t>
  </si>
  <si>
    <t>29</t>
  </si>
  <si>
    <t>30</t>
  </si>
  <si>
    <t>31</t>
  </si>
  <si>
    <t>32</t>
  </si>
  <si>
    <t>33</t>
  </si>
  <si>
    <t>34</t>
  </si>
  <si>
    <t>35</t>
  </si>
  <si>
    <t>CaC level</t>
  </si>
  <si>
    <t>Top</t>
  </si>
  <si>
    <t>top second 2 colors</t>
  </si>
  <si>
    <t>bottom first two colors</t>
  </si>
  <si>
    <t>bottom second 2 colors</t>
  </si>
  <si>
    <t>gloves first two colors</t>
  </si>
  <si>
    <t>gloves second 2 colors</t>
  </si>
  <si>
    <t>boots first two colors</t>
  </si>
  <si>
    <t>boots second 2 colors</t>
  </si>
  <si>
    <t>awoken</t>
  </si>
  <si>
    <t>Hero colosseum:</t>
  </si>
  <si>
    <t>offset</t>
  </si>
  <si>
    <t>A4</t>
  </si>
  <si>
    <t>A8</t>
  </si>
  <si>
    <t>D4A8</t>
  </si>
  <si>
    <t>F4A8</t>
  </si>
  <si>
    <t>B488</t>
  </si>
  <si>
    <t>dec</t>
  </si>
  <si>
    <t>Race</t>
  </si>
  <si>
    <t>Body Size</t>
  </si>
  <si>
    <t>height</t>
  </si>
  <si>
    <t>Preset 0</t>
  </si>
  <si>
    <t>Preset 1</t>
  </si>
  <si>
    <t>Preset 2</t>
  </si>
  <si>
    <t>Preset 3</t>
  </si>
  <si>
    <t>Preset 4</t>
  </si>
  <si>
    <t>Preset 5</t>
  </si>
  <si>
    <t>Preset 6</t>
  </si>
  <si>
    <t>Preset 7</t>
  </si>
  <si>
    <t>CAC1</t>
  </si>
  <si>
    <t>2AF80</t>
  </si>
  <si>
    <t>43D10</t>
  </si>
  <si>
    <t>503D8</t>
  </si>
  <si>
    <t>5caA0</t>
  </si>
  <si>
    <t>CAC2</t>
  </si>
  <si>
    <t>CAC3</t>
  </si>
  <si>
    <t>CAC4</t>
  </si>
  <si>
    <t>CAC5</t>
  </si>
  <si>
    <t>CAC6</t>
  </si>
  <si>
    <t>CAC7</t>
  </si>
  <si>
    <t>CAC8</t>
  </si>
  <si>
    <t>Preset</t>
  </si>
  <si>
    <t>7E690</t>
  </si>
  <si>
    <t>7ea70</t>
  </si>
  <si>
    <t>7EC74</t>
  </si>
  <si>
    <t>Value (6D01) is the start of the consumable for upgrading I believe</t>
  </si>
  <si>
    <t>here are the skill amounts</t>
  </si>
  <si>
    <t>first 9 bytes are the 3 rarities and 3 colors for upgrading</t>
  </si>
  <si>
    <t>Hero colosseum exp</t>
  </si>
  <si>
    <t>regular artworks</t>
  </si>
  <si>
    <t>special artworks</t>
  </si>
  <si>
    <t>7B9E8</t>
  </si>
  <si>
    <t>7BA58</t>
  </si>
  <si>
    <t>Zeni</t>
  </si>
  <si>
    <t>4 bytes</t>
  </si>
  <si>
    <t>TP medals</t>
  </si>
  <si>
    <t>Mascots</t>
  </si>
  <si>
    <t>5 bytes</t>
  </si>
  <si>
    <t>Tops</t>
  </si>
  <si>
    <t>Pants</t>
  </si>
  <si>
    <t>Gloves</t>
  </si>
  <si>
    <t>Shoes</t>
  </si>
  <si>
    <t>Accessories</t>
  </si>
  <si>
    <t>Super souls</t>
  </si>
  <si>
    <t>Mixing items</t>
  </si>
  <si>
    <t>Key items</t>
  </si>
  <si>
    <t>Battle items</t>
  </si>
  <si>
    <t>QQ bangs</t>
  </si>
  <si>
    <t>Supers</t>
  </si>
  <si>
    <t>Ultimates</t>
  </si>
  <si>
    <t>Evasives</t>
  </si>
  <si>
    <t xml:space="preserve"> </t>
  </si>
  <si>
    <t>item</t>
  </si>
  <si>
    <t>length</t>
  </si>
  <si>
    <t>Also villain transform for saiyans is ED 62 00 00</t>
  </si>
  <si>
    <t>Eyes</t>
  </si>
  <si>
    <t>I'm really bad at organizing things, if you think something can be done better, please let me know, or straight up upload your own version.</t>
  </si>
  <si>
    <t>Offsets for items/currencies/backgrounds/lobby mascots</t>
  </si>
  <si>
    <t>tab 2 (Item offsets)</t>
  </si>
  <si>
    <t>offsets for CACs and presets</t>
  </si>
  <si>
    <t>tab 3 (CACs offsets)</t>
  </si>
  <si>
    <t>Tabs 4,5,6</t>
  </si>
  <si>
    <t>if you want the ssj3 hair, the mask and other cool things</t>
  </si>
  <si>
    <t>body size value is a table</t>
  </si>
  <si>
    <t>5B00</t>
  </si>
  <si>
    <t>2B01</t>
  </si>
  <si>
    <t>C700</t>
  </si>
  <si>
    <t>ED62</t>
  </si>
  <si>
    <t>full black eyes</t>
  </si>
  <si>
    <t>FF00</t>
  </si>
  <si>
    <t>narrow angry eyes</t>
  </si>
  <si>
    <t>Time Breaker Mask</t>
  </si>
  <si>
    <t>5C00</t>
  </si>
  <si>
    <t>wide eyes/thick eyebrows</t>
  </si>
  <si>
    <t>0000</t>
  </si>
  <si>
    <t>White Skin</t>
  </si>
  <si>
    <t>Skin color</t>
  </si>
  <si>
    <t xml:space="preserve">Black hair </t>
  </si>
  <si>
    <t>hair color</t>
  </si>
  <si>
    <t>Golden Hair (For SSJ3)</t>
  </si>
  <si>
    <t>0600</t>
  </si>
  <si>
    <t>0B00</t>
  </si>
  <si>
    <t>2500</t>
  </si>
  <si>
    <t>2400</t>
  </si>
  <si>
    <t>3500</t>
  </si>
  <si>
    <t>3600</t>
  </si>
  <si>
    <t>3900</t>
  </si>
  <si>
    <t>3B00</t>
  </si>
  <si>
    <t>4800</t>
  </si>
  <si>
    <t>5600</t>
  </si>
  <si>
    <t>6000</t>
  </si>
  <si>
    <t>Bright Orange Hair (For SSJ3).</t>
  </si>
  <si>
    <t>Bright Green Hair (For SSJ3).</t>
  </si>
  <si>
    <t>Dark Green Hair (For SSJ3).</t>
  </si>
  <si>
    <t>Bright Mint Hair (For SSJ3).</t>
  </si>
  <si>
    <t>Time Breaker Schemed Hair (For SSJ3).</t>
  </si>
  <si>
    <t>SSGSS Evolved Hair (For SSJ3).</t>
  </si>
  <si>
    <t>SSGSS Hair (For SSJ3).</t>
  </si>
  <si>
    <t>Midnight Blue Hair (For SSJ3).</t>
  </si>
  <si>
    <t>Purple Hair (For SSJ3).</t>
  </si>
  <si>
    <t>DARK Rose Hair (For SSJ3)</t>
  </si>
  <si>
    <t>BRIGHT rose Hair SSJ3</t>
  </si>
  <si>
    <t>91 might be a nice eye</t>
  </si>
  <si>
    <t>Item</t>
  </si>
  <si>
    <t>value</t>
  </si>
  <si>
    <t>where</t>
  </si>
  <si>
    <t>White Hair (For SSJ3).</t>
  </si>
  <si>
    <t>Bright Red Hair (For SSJ3).</t>
  </si>
  <si>
    <t>Orange Hair (For SSJ3).</t>
  </si>
  <si>
    <t>Cell J2 on tab 2</t>
  </si>
  <si>
    <t>Cell F2 on tab 2</t>
  </si>
  <si>
    <t>body size is made out of both height and width, so depending on what combination you want use the following</t>
  </si>
  <si>
    <t>00</t>
  </si>
  <si>
    <t>01</t>
  </si>
  <si>
    <t>02</t>
  </si>
  <si>
    <t>03</t>
  </si>
  <si>
    <t>04</t>
  </si>
  <si>
    <t>06</t>
  </si>
  <si>
    <t>05</t>
  </si>
  <si>
    <t>07</t>
  </si>
  <si>
    <t>08</t>
  </si>
  <si>
    <t>09</t>
  </si>
  <si>
    <t>0A</t>
  </si>
  <si>
    <t>0B</t>
  </si>
  <si>
    <t>Hair ID list XV2 (With Pictures) | Anime Game Mods (freeforums.net)</t>
  </si>
  <si>
    <t>ID Lists | Anime Game Mods (freeforums.net)</t>
  </si>
  <si>
    <t>Online Hex Converter - Bytes, Ints, Floats, Significance, Endians - SCADACore</t>
  </si>
  <si>
    <t>Demon's spreadsheet</t>
  </si>
  <si>
    <t>XV2 Human-Saiyan CaC Clothes ID | Anime Game Mods (freeforums.net)</t>
  </si>
  <si>
    <t>How to edit your Hero Colosseum figures using HeX | Anime Game Mods (freeforums.net)</t>
  </si>
  <si>
    <t>the reddit guy that made the complete spreadsheet for hero colosseum</t>
  </si>
  <si>
    <t>the other guy that had a detailed spreadsheet with where to unlock almost everything on the vainilla game</t>
  </si>
  <si>
    <t>Miketb101</t>
  </si>
  <si>
    <t>TienDaGoat</t>
  </si>
  <si>
    <t>Mistic</t>
  </si>
  <si>
    <t>Full black eyes is</t>
  </si>
  <si>
    <t>Ssj3 hair is</t>
  </si>
  <si>
    <t>Level 199</t>
  </si>
  <si>
    <t>FAQ</t>
  </si>
  <si>
    <t>male human</t>
  </si>
  <si>
    <t>female human</t>
  </si>
  <si>
    <t>male saiyan</t>
  </si>
  <si>
    <t>female saiyan</t>
  </si>
  <si>
    <t>namekian</t>
  </si>
  <si>
    <t>frieza</t>
  </si>
  <si>
    <t>male majin</t>
  </si>
  <si>
    <t>female majin</t>
  </si>
  <si>
    <t>kid buu body</t>
  </si>
  <si>
    <t>0C</t>
  </si>
  <si>
    <t>Giant Namekian</t>
  </si>
  <si>
    <t>Male hair</t>
  </si>
  <si>
    <t>female hair</t>
  </si>
  <si>
    <t>Q: Where can I find the values to use?</t>
  </si>
  <si>
    <t>A: https://1drv.ms/x/s!Ai7KWt33oMH2nxH1d5NwvsE9AhfB?e=clFzLc</t>
  </si>
  <si>
    <t>6C</t>
  </si>
  <si>
    <t>Big stats</t>
  </si>
  <si>
    <t>8 bytes</t>
  </si>
  <si>
    <t>AA</t>
  </si>
  <si>
    <t>Q: how do I unlock mascots/auras/vehicles?</t>
  </si>
  <si>
    <t>Q: how do I replace items in inventory?</t>
  </si>
  <si>
    <t>Q: does it work the same for super souls clothing and accessories?</t>
  </si>
  <si>
    <t>A488</t>
  </si>
  <si>
    <t>Max health</t>
  </si>
  <si>
    <t>Max ki</t>
  </si>
  <si>
    <t>Max stamina</t>
  </si>
  <si>
    <t>Basic Attacks</t>
  </si>
  <si>
    <t>Strike Supers</t>
  </si>
  <si>
    <t>Blast supers</t>
  </si>
  <si>
    <t>◄</t>
  </si>
  <si>
    <t>◄◄◄◄◄</t>
  </si>
  <si>
    <t>◄◄◄◄</t>
  </si>
  <si>
    <t>◄◄◄</t>
  </si>
  <si>
    <t>◄◄</t>
  </si>
  <si>
    <t>►</t>
  </si>
  <si>
    <t>►►</t>
  </si>
  <si>
    <t>►►►</t>
  </si>
  <si>
    <t>►►►►</t>
  </si>
  <si>
    <t>►►►►►</t>
  </si>
  <si>
    <t>A</t>
  </si>
  <si>
    <t>no change</t>
  </si>
  <si>
    <t>Quantity</t>
  </si>
  <si>
    <t>QQ bang indicator</t>
  </si>
  <si>
    <t>122 bytes</t>
  </si>
  <si>
    <t>32 bytes</t>
  </si>
  <si>
    <t>1byte</t>
  </si>
  <si>
    <t>7EA70</t>
  </si>
  <si>
    <t>7EA8C</t>
  </si>
  <si>
    <t>40 bytes</t>
  </si>
  <si>
    <t>I believe here start the character upgrade chips</t>
  </si>
  <si>
    <t>Battle items quick select</t>
  </si>
  <si>
    <t>B4A8</t>
  </si>
  <si>
    <t>7EF8A</t>
  </si>
  <si>
    <t>7EFE6</t>
  </si>
  <si>
    <t>Tien</t>
  </si>
  <si>
    <t>Yamcha</t>
  </si>
  <si>
    <t>Piccolo</t>
  </si>
  <si>
    <t>Raditz</t>
  </si>
  <si>
    <t>Gohan</t>
  </si>
  <si>
    <t>Nappa</t>
  </si>
  <si>
    <t>Vegeta</t>
  </si>
  <si>
    <t>Zarbon</t>
  </si>
  <si>
    <t>Dodoria</t>
  </si>
  <si>
    <t>Ginyu</t>
  </si>
  <si>
    <t>Frieza 1st</t>
  </si>
  <si>
    <t>cell</t>
  </si>
  <si>
    <t>slug</t>
  </si>
  <si>
    <t>buu</t>
  </si>
  <si>
    <t>hercule</t>
  </si>
  <si>
    <t>gohan</t>
  </si>
  <si>
    <t>gotenks</t>
  </si>
  <si>
    <t>turles</t>
  </si>
  <si>
    <t>broly</t>
  </si>
  <si>
    <t>beerus</t>
  </si>
  <si>
    <t>pan</t>
  </si>
  <si>
    <t>jaco</t>
  </si>
  <si>
    <t>goku</t>
  </si>
  <si>
    <t>whis</t>
  </si>
  <si>
    <t>cooler</t>
  </si>
  <si>
    <t>bardock</t>
  </si>
  <si>
    <t>hit</t>
  </si>
  <si>
    <t>bojack</t>
  </si>
  <si>
    <t>zamasu</t>
  </si>
  <si>
    <t>Videl</t>
  </si>
  <si>
    <t>Fu</t>
  </si>
  <si>
    <t>Goku ssj4</t>
  </si>
  <si>
    <t>Vegeta SSJ4</t>
  </si>
  <si>
    <t>trunks</t>
  </si>
  <si>
    <t>ssgss veget</t>
  </si>
  <si>
    <t>ssgss gogeta</t>
  </si>
  <si>
    <t>tapion</t>
  </si>
  <si>
    <t>rose</t>
  </si>
  <si>
    <t>17 DBS</t>
  </si>
  <si>
    <t>janemba</t>
  </si>
  <si>
    <t>goku gt</t>
  </si>
  <si>
    <t>omega</t>
  </si>
  <si>
    <t>buuhan</t>
  </si>
  <si>
    <t>jiren</t>
  </si>
  <si>
    <t>kefla</t>
  </si>
  <si>
    <t>goku ssjg</t>
  </si>
  <si>
    <t>baby</t>
  </si>
  <si>
    <t>gogeta ssj4</t>
  </si>
  <si>
    <t>vegeta ssg</t>
  </si>
  <si>
    <t>black</t>
  </si>
  <si>
    <t>character</t>
  </si>
  <si>
    <t>Krillin</t>
  </si>
  <si>
    <t>7F82A</t>
  </si>
  <si>
    <t>7f858</t>
  </si>
  <si>
    <t>7f85c</t>
  </si>
  <si>
    <t>7f860</t>
  </si>
  <si>
    <t>sup square</t>
  </si>
  <si>
    <t>sup triangle</t>
  </si>
  <si>
    <t>sup cross</t>
  </si>
  <si>
    <t>sup circle</t>
  </si>
  <si>
    <t>7f864</t>
  </si>
  <si>
    <t>stats</t>
  </si>
  <si>
    <t>Sup square</t>
  </si>
  <si>
    <t>Sup triangle</t>
  </si>
  <si>
    <t>7f874</t>
  </si>
  <si>
    <t>Title</t>
  </si>
  <si>
    <t>244AC</t>
  </si>
  <si>
    <t>1E8B8</t>
  </si>
  <si>
    <t>majin</t>
  </si>
  <si>
    <t>galactic patrol</t>
  </si>
  <si>
    <t>Hex id</t>
  </si>
  <si>
    <t>number/name</t>
  </si>
  <si>
    <t>Titles</t>
  </si>
  <si>
    <t>Turtle Hermit</t>
  </si>
  <si>
    <t>Red Ribbon Army</t>
  </si>
  <si>
    <t>Ginyu Force</t>
  </si>
  <si>
    <t>Capsule corp</t>
  </si>
  <si>
    <t>Time Breaker</t>
  </si>
  <si>
    <t>Dragon Ball GT</t>
  </si>
  <si>
    <t>Majin Mark</t>
  </si>
  <si>
    <t>Galactic Patrol</t>
  </si>
  <si>
    <t>Time Patrol</t>
  </si>
  <si>
    <t>Dragon ball Super</t>
  </si>
  <si>
    <t>QQ Bang</t>
  </si>
  <si>
    <t>Top first two colors</t>
  </si>
  <si>
    <t>Accessory</t>
  </si>
  <si>
    <t>Super Soul</t>
  </si>
  <si>
    <t>Skin Color 3</t>
  </si>
  <si>
    <t>Skin Color 4</t>
  </si>
  <si>
    <t>Skin Color 1</t>
  </si>
  <si>
    <t>Skin Color 2</t>
  </si>
  <si>
    <t>Eyes Color</t>
  </si>
  <si>
    <t>Hair Color</t>
  </si>
  <si>
    <t>Makeup color 1</t>
  </si>
  <si>
    <t>Makeup color 2</t>
  </si>
  <si>
    <t>Makeup color 3</t>
  </si>
  <si>
    <t>Makeup color 4</t>
  </si>
  <si>
    <t>Mouth</t>
  </si>
  <si>
    <t>Pupils</t>
  </si>
  <si>
    <t>Nose</t>
  </si>
  <si>
    <t>Ears</t>
  </si>
  <si>
    <t>Level</t>
  </si>
  <si>
    <t>XP amount</t>
  </si>
  <si>
    <t>Allocable Points</t>
  </si>
  <si>
    <t>Max Ki Points</t>
  </si>
  <si>
    <t>Max Stamina Points</t>
  </si>
  <si>
    <t>Strike Super Points</t>
  </si>
  <si>
    <t>Basic Attack Points</t>
  </si>
  <si>
    <t>Health Points</t>
  </si>
  <si>
    <t>Ki Blast Super Points</t>
  </si>
  <si>
    <t>Super Square</t>
  </si>
  <si>
    <t>Super Triangle</t>
  </si>
  <si>
    <t>Super Circle</t>
  </si>
  <si>
    <t>Super Cross</t>
  </si>
  <si>
    <t>Ultimate Square</t>
  </si>
  <si>
    <t>Ultimate Triangle</t>
  </si>
  <si>
    <t>Evasive Skill</t>
  </si>
  <si>
    <t>Awoken Skill</t>
  </si>
  <si>
    <t>Ult Square</t>
  </si>
  <si>
    <t>Ult Triangle</t>
  </si>
  <si>
    <t>Evasive</t>
  </si>
  <si>
    <t>Awoken</t>
  </si>
  <si>
    <t>awoken goku for verification</t>
  </si>
  <si>
    <t>Android 18</t>
  </si>
  <si>
    <t>Android 16</t>
  </si>
  <si>
    <t>Liron</t>
  </si>
  <si>
    <t>Yooungdolpin67</t>
  </si>
  <si>
    <t>Changes:</t>
  </si>
  <si>
    <t>7efa2</t>
  </si>
  <si>
    <t>Combo Type A</t>
  </si>
  <si>
    <t>Combo Type B</t>
  </si>
  <si>
    <t>Combo Type C</t>
  </si>
  <si>
    <t>Ki blast super A</t>
  </si>
  <si>
    <t>Ki blast super B</t>
  </si>
  <si>
    <t>Ki blast super C</t>
  </si>
  <si>
    <t>Health A</t>
  </si>
  <si>
    <t>Health B</t>
  </si>
  <si>
    <t>Health C</t>
  </si>
  <si>
    <t>Technical A</t>
  </si>
  <si>
    <t>Technical B</t>
  </si>
  <si>
    <t>Technical C</t>
  </si>
  <si>
    <t>Speed A</t>
  </si>
  <si>
    <t>Speed B</t>
  </si>
  <si>
    <t>Speed C</t>
  </si>
  <si>
    <t>Endurance A</t>
  </si>
  <si>
    <t>Endurance B</t>
  </si>
  <si>
    <t>Endurance C</t>
  </si>
  <si>
    <t>Strike Super A</t>
  </si>
  <si>
    <t>Strike Super B</t>
  </si>
  <si>
    <t>Strike Super C</t>
  </si>
  <si>
    <t xml:space="preserve">balanced </t>
  </si>
  <si>
    <t>Ki A</t>
  </si>
  <si>
    <t>Ki B</t>
  </si>
  <si>
    <t>Ki C</t>
  </si>
  <si>
    <t>Stat type</t>
  </si>
  <si>
    <t>Hex</t>
  </si>
  <si>
    <t>ID</t>
  </si>
  <si>
    <t>Custom Partner stats</t>
  </si>
  <si>
    <t>Custom partner offsets (Combo type C)</t>
  </si>
  <si>
    <t>Tab 7 (Offsets and values)</t>
  </si>
  <si>
    <t>Lazybone for his pc save editor</t>
  </si>
  <si>
    <t>Discord</t>
  </si>
  <si>
    <t>Q: How do I use the offsets?</t>
  </si>
  <si>
    <t>Shadow</t>
  </si>
  <si>
    <t>Peaceful Radical</t>
  </si>
  <si>
    <t>Rein for his videos on Hero Colosseum Stuff</t>
  </si>
  <si>
    <t>Oldest Dream</t>
  </si>
  <si>
    <r>
      <t xml:space="preserve">If for some reason you want to modify your look via hex with regular eyes hair etc, the values for Frieza race, females (saiyan and human) and males (saiyan and human). </t>
    </r>
    <r>
      <rPr>
        <sz val="11"/>
        <color rgb="FFFF0000"/>
        <rFont val="Calibri"/>
        <family val="2"/>
        <scheme val="minor"/>
      </rPr>
      <t>[my advice is to gather/edit the dragon balls and change it via the regular game]</t>
    </r>
  </si>
  <si>
    <t>Bawsdeep</t>
  </si>
  <si>
    <t>Thanks (A-Z):</t>
  </si>
  <si>
    <t>Xcier Server and the mod team</t>
  </si>
  <si>
    <t>Zhaxxy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</si>
</sst>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B39EF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0" fontId="0" fillId="0" borderId="1" xfId="0" applyBorder="1"/>
    <xf numFmtId="0" fontId="2" fillId="0" borderId="1" xfId="0" applyFont="1" applyBorder="1"/>
    <xf numFmtId="49" fontId="0" fillId="0" borderId="1" xfId="0" applyNumberFormat="1" applyBorder="1"/>
    <xf numFmtId="11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3" fillId="0" borderId="0" xfId="1" applyAlignment="1">
      <alignment horizontal="left" vertical="center" wrapText="1"/>
    </xf>
    <xf numFmtId="0" fontId="3" fillId="0" borderId="0" xfId="1"/>
    <xf numFmtId="0" fontId="3" fillId="0" borderId="1" xfId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6" fillId="0" borderId="0" xfId="0" applyFont="1"/>
    <xf numFmtId="0" fontId="6" fillId="0" borderId="0" xfId="0" quotePrefix="1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3" xfId="1" applyBorder="1" applyAlignment="1">
      <alignment horizontal="left"/>
    </xf>
    <xf numFmtId="0" fontId="3" fillId="0" borderId="4" xfId="1" applyBorder="1" applyAlignment="1">
      <alignment horizontal="left"/>
    </xf>
    <xf numFmtId="0" fontId="3" fillId="0" borderId="3" xfId="1" applyBorder="1" applyAlignment="1">
      <alignment horizontal="right"/>
    </xf>
    <xf numFmtId="0" fontId="3" fillId="0" borderId="4" xfId="1" applyBorder="1" applyAlignment="1">
      <alignment horizontal="right"/>
    </xf>
    <xf numFmtId="0" fontId="0" fillId="3" borderId="0" xfId="0" applyFill="1"/>
    <xf numFmtId="0" fontId="0" fillId="3" borderId="1" xfId="0" applyFill="1" applyBorder="1"/>
    <xf numFmtId="0" fontId="0" fillId="2" borderId="1" xfId="0" applyFill="1" applyBorder="1"/>
    <xf numFmtId="0" fontId="0" fillId="2" borderId="0" xfId="0" applyFill="1"/>
    <xf numFmtId="0" fontId="2" fillId="2" borderId="1" xfId="0" applyFont="1" applyFill="1" applyBorder="1"/>
    <xf numFmtId="0" fontId="0" fillId="0" borderId="0" xfId="0" applyNumberFormat="1"/>
    <xf numFmtId="0" fontId="0" fillId="0" borderId="1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0" fillId="0" borderId="12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NumberFormat="1" applyBorder="1"/>
    <xf numFmtId="0" fontId="0" fillId="0" borderId="15" xfId="0" applyNumberFormat="1" applyBorder="1"/>
    <xf numFmtId="0" fontId="0" fillId="4" borderId="1" xfId="0" applyFill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3" fillId="0" borderId="0" xfId="1" quotePrefix="1"/>
    <xf numFmtId="0" fontId="0" fillId="5" borderId="0" xfId="0" applyFill="1" applyAlignment="1">
      <alignment horizontal="center" vertical="center" textRotation="90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39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png"/><Relationship Id="rId10" Type="http://schemas.openxmlformats.org/officeDocument/2006/relationships/image" Target="../media/image15.png"/><Relationship Id="rId4" Type="http://schemas.openxmlformats.org/officeDocument/2006/relationships/image" Target="../media/image9.png"/><Relationship Id="rId9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15</xdr:row>
      <xdr:rowOff>1</xdr:rowOff>
    </xdr:from>
    <xdr:to>
      <xdr:col>0</xdr:col>
      <xdr:colOff>2964180</xdr:colOff>
      <xdr:row>22</xdr:row>
      <xdr:rowOff>50659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7D3D2B-3431-2914-6231-374B431FD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244091"/>
          <a:ext cx="2967989" cy="1347328"/>
        </a:xfrm>
        <a:prstGeom prst="rect">
          <a:avLst/>
        </a:prstGeom>
      </xdr:spPr>
    </xdr:pic>
    <xdr:clientData/>
  </xdr:twoCellAnchor>
  <xdr:twoCellAnchor editAs="oneCell">
    <xdr:from>
      <xdr:col>0</xdr:col>
      <xdr:colOff>12613</xdr:colOff>
      <xdr:row>22</xdr:row>
      <xdr:rowOff>60959</xdr:rowOff>
    </xdr:from>
    <xdr:to>
      <xdr:col>4</xdr:col>
      <xdr:colOff>532131</xdr:colOff>
      <xdr:row>38</xdr:row>
      <xdr:rowOff>126644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5EDD01-9DEC-1120-B099-451DD0A15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13" y="3611879"/>
          <a:ext cx="6502488" cy="30451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1</xdr:rowOff>
    </xdr:from>
    <xdr:to>
      <xdr:col>6</xdr:col>
      <xdr:colOff>190500</xdr:colOff>
      <xdr:row>45</xdr:row>
      <xdr:rowOff>95234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20DA14-EE06-5FCC-E4EA-37C58C9A8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498081"/>
          <a:ext cx="7707630" cy="6438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670560</xdr:colOff>
      <xdr:row>53</xdr:row>
      <xdr:rowOff>9194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EEFC48-BA28-B6AA-AEA3-7DD6BCA2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412480"/>
          <a:ext cx="4107180" cy="19207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15241</xdr:colOff>
      <xdr:row>47</xdr:row>
      <xdr:rowOff>22861</xdr:rowOff>
    </xdr:from>
    <xdr:to>
      <xdr:col>6</xdr:col>
      <xdr:colOff>281940</xdr:colOff>
      <xdr:row>50</xdr:row>
      <xdr:rowOff>123393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79829F9-3E13-7AF8-51BC-BEABDA16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41" y="8435341"/>
          <a:ext cx="7783829" cy="649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278256</xdr:colOff>
      <xdr:row>0</xdr:row>
      <xdr:rowOff>144889</xdr:rowOff>
    </xdr:from>
    <xdr:to>
      <xdr:col>14</xdr:col>
      <xdr:colOff>5366</xdr:colOff>
      <xdr:row>18</xdr:row>
      <xdr:rowOff>64398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3EBBA2-6362-C0E0-5EB6-B7360E7E1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10037078" y="1574588"/>
          <a:ext cx="3225086" cy="365688"/>
        </a:xfrm>
        <a:prstGeom prst="rect">
          <a:avLst/>
        </a:prstGeom>
      </xdr:spPr>
    </xdr:pic>
    <xdr:clientData/>
  </xdr:twoCellAnchor>
  <xdr:twoCellAnchor editAs="oneCell">
    <xdr:from>
      <xdr:col>3</xdr:col>
      <xdr:colOff>163770</xdr:colOff>
      <xdr:row>52</xdr:row>
      <xdr:rowOff>7143</xdr:rowOff>
    </xdr:from>
    <xdr:to>
      <xdr:col>3</xdr:col>
      <xdr:colOff>480375</xdr:colOff>
      <xdr:row>53</xdr:row>
      <xdr:rowOff>171583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F8B8CC-2D6E-D216-2C37-D62CED2755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107" b="-1"/>
        <a:stretch/>
      </xdr:blipFill>
      <xdr:spPr>
        <a:xfrm>
          <a:off x="3364170" y="10467974"/>
          <a:ext cx="316605" cy="347797"/>
        </a:xfrm>
        <a:prstGeom prst="rect">
          <a:avLst/>
        </a:prstGeom>
      </xdr:spPr>
    </xdr:pic>
    <xdr:clientData/>
  </xdr:twoCellAnchor>
  <xdr:twoCellAnchor editAs="oneCell">
    <xdr:from>
      <xdr:col>3</xdr:col>
      <xdr:colOff>158571</xdr:colOff>
      <xdr:row>30</xdr:row>
      <xdr:rowOff>10733</xdr:rowOff>
    </xdr:from>
    <xdr:to>
      <xdr:col>3</xdr:col>
      <xdr:colOff>483964</xdr:colOff>
      <xdr:row>31</xdr:row>
      <xdr:rowOff>160987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9342C0-C4D8-F37C-513B-E1F68077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58971" y="6437727"/>
          <a:ext cx="325393" cy="333610"/>
        </a:xfrm>
        <a:prstGeom prst="rect">
          <a:avLst/>
        </a:prstGeom>
      </xdr:spPr>
    </xdr:pic>
    <xdr:clientData/>
  </xdr:twoCellAnchor>
  <xdr:twoCellAnchor editAs="oneCell">
    <xdr:from>
      <xdr:col>3</xdr:col>
      <xdr:colOff>154446</xdr:colOff>
      <xdr:row>34</xdr:row>
      <xdr:rowOff>15530</xdr:rowOff>
    </xdr:from>
    <xdr:to>
      <xdr:col>3</xdr:col>
      <xdr:colOff>453724</xdr:colOff>
      <xdr:row>35</xdr:row>
      <xdr:rowOff>160415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6E24B99-70D1-9B19-5336-0A0F75B7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54846" y="7175949"/>
          <a:ext cx="299278" cy="328241"/>
        </a:xfrm>
        <a:prstGeom prst="rect">
          <a:avLst/>
        </a:prstGeom>
      </xdr:spPr>
    </xdr:pic>
    <xdr:clientData/>
  </xdr:twoCellAnchor>
  <xdr:twoCellAnchor editAs="oneCell">
    <xdr:from>
      <xdr:col>3</xdr:col>
      <xdr:colOff>68586</xdr:colOff>
      <xdr:row>36</xdr:row>
      <xdr:rowOff>8990</xdr:rowOff>
    </xdr:from>
    <xdr:to>
      <xdr:col>3</xdr:col>
      <xdr:colOff>530079</xdr:colOff>
      <xdr:row>37</xdr:row>
      <xdr:rowOff>159143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65C054-E503-A763-2404-1B53C12D6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68986" y="7536121"/>
          <a:ext cx="461493" cy="333510"/>
        </a:xfrm>
        <a:prstGeom prst="rect">
          <a:avLst/>
        </a:prstGeom>
      </xdr:spPr>
    </xdr:pic>
    <xdr:clientData/>
  </xdr:twoCellAnchor>
  <xdr:twoCellAnchor editAs="oneCell">
    <xdr:from>
      <xdr:col>3</xdr:col>
      <xdr:colOff>88106</xdr:colOff>
      <xdr:row>49</xdr:row>
      <xdr:rowOff>178593</xdr:rowOff>
    </xdr:from>
    <xdr:to>
      <xdr:col>3</xdr:col>
      <xdr:colOff>560331</xdr:colOff>
      <xdr:row>51</xdr:row>
      <xdr:rowOff>176037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9EB80F2-22F2-076A-4E6E-E2B3A46F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8506" y="10089356"/>
          <a:ext cx="472225" cy="364156"/>
        </a:xfrm>
        <a:prstGeom prst="rect">
          <a:avLst/>
        </a:prstGeom>
      </xdr:spPr>
    </xdr:pic>
    <xdr:clientData/>
  </xdr:twoCellAnchor>
  <xdr:twoCellAnchor editAs="oneCell">
    <xdr:from>
      <xdr:col>3</xdr:col>
      <xdr:colOff>45244</xdr:colOff>
      <xdr:row>44</xdr:row>
      <xdr:rowOff>35719</xdr:rowOff>
    </xdr:from>
    <xdr:to>
      <xdr:col>3</xdr:col>
      <xdr:colOff>571500</xdr:colOff>
      <xdr:row>45</xdr:row>
      <xdr:rowOff>137179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B4A522-100D-30B6-6121-8C6A254B5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45644" y="9029700"/>
          <a:ext cx="526256" cy="284817"/>
        </a:xfrm>
        <a:prstGeom prst="rect">
          <a:avLst/>
        </a:prstGeom>
      </xdr:spPr>
    </xdr:pic>
    <xdr:clientData/>
  </xdr:twoCellAnchor>
  <xdr:twoCellAnchor editAs="oneCell">
    <xdr:from>
      <xdr:col>3</xdr:col>
      <xdr:colOff>109538</xdr:colOff>
      <xdr:row>37</xdr:row>
      <xdr:rowOff>164306</xdr:rowOff>
    </xdr:from>
    <xdr:to>
      <xdr:col>3</xdr:col>
      <xdr:colOff>474439</xdr:colOff>
      <xdr:row>39</xdr:row>
      <xdr:rowOff>171908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C46ABB-12FC-F1F9-4AA9-23FBFBC87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309938" y="7874794"/>
          <a:ext cx="364901" cy="374314"/>
        </a:xfrm>
        <a:prstGeom prst="rect">
          <a:avLst/>
        </a:prstGeom>
      </xdr:spPr>
    </xdr:pic>
    <xdr:clientData/>
  </xdr:twoCellAnchor>
  <xdr:twoCellAnchor editAs="oneCell">
    <xdr:from>
      <xdr:col>3</xdr:col>
      <xdr:colOff>16669</xdr:colOff>
      <xdr:row>40</xdr:row>
      <xdr:rowOff>2381</xdr:rowOff>
    </xdr:from>
    <xdr:to>
      <xdr:col>3</xdr:col>
      <xdr:colOff>552116</xdr:colOff>
      <xdr:row>41</xdr:row>
      <xdr:rowOff>152635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EE81DB8-5DB3-8157-7F69-16D21BEB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17069" y="8262937"/>
          <a:ext cx="535447" cy="333611"/>
        </a:xfrm>
        <a:prstGeom prst="rect">
          <a:avLst/>
        </a:prstGeom>
      </xdr:spPr>
    </xdr:pic>
    <xdr:clientData/>
  </xdr:twoCellAnchor>
  <xdr:twoCellAnchor editAs="oneCell">
    <xdr:from>
      <xdr:col>3</xdr:col>
      <xdr:colOff>145257</xdr:colOff>
      <xdr:row>42</xdr:row>
      <xdr:rowOff>9525</xdr:rowOff>
    </xdr:from>
    <xdr:to>
      <xdr:col>3</xdr:col>
      <xdr:colOff>483327</xdr:colOff>
      <xdr:row>43</xdr:row>
      <xdr:rowOff>165144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5194B6C-8F86-AD47-D720-3BD56FA2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45657" y="8636794"/>
          <a:ext cx="338070" cy="338975"/>
        </a:xfrm>
        <a:prstGeom prst="rect">
          <a:avLst/>
        </a:prstGeom>
      </xdr:spPr>
    </xdr:pic>
    <xdr:clientData/>
  </xdr:twoCellAnchor>
  <xdr:twoCellAnchor editAs="oneCell">
    <xdr:from>
      <xdr:col>3</xdr:col>
      <xdr:colOff>120404</xdr:colOff>
      <xdr:row>32</xdr:row>
      <xdr:rowOff>19750</xdr:rowOff>
    </xdr:from>
    <xdr:to>
      <xdr:col>3</xdr:col>
      <xdr:colOff>540543</xdr:colOff>
      <xdr:row>33</xdr:row>
      <xdr:rowOff>164956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4DD38E2-D1E8-1EE9-1B88-CF7362103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320804" y="6813456"/>
          <a:ext cx="420139" cy="3285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</xdr:colOff>
      <xdr:row>0</xdr:row>
      <xdr:rowOff>167640</xdr:rowOff>
    </xdr:from>
    <xdr:to>
      <xdr:col>7</xdr:col>
      <xdr:colOff>368583</xdr:colOff>
      <xdr:row>26</xdr:row>
      <xdr:rowOff>108992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286A93-CD25-4402-8A1C-837951D52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7790" y="167640"/>
          <a:ext cx="3267993" cy="479529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x/s!Ai7KWt33oMH2nxH1d5NwvsE9AhfB?e=clFzLc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www.scadacore.com/tools/programming-calculators/online-hex-converter/" TargetMode="External"/><Relationship Id="rId7" Type="http://schemas.openxmlformats.org/officeDocument/2006/relationships/hyperlink" Target="https://gbatemp.net/threads/dragon-ball-xenoverse-2-save-editing.609492/post-10254928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animegamemods.freeforums.net/board/100/lists" TargetMode="External"/><Relationship Id="rId1" Type="http://schemas.openxmlformats.org/officeDocument/2006/relationships/hyperlink" Target="https://animegamemods.freeforums.net/thread/2509/hair-list-xv2-pictures" TargetMode="External"/><Relationship Id="rId6" Type="http://schemas.openxmlformats.org/officeDocument/2006/relationships/hyperlink" Target="https://gbatemp.net/threads/dragon-ball-xenoverse-2-save-editing.609492/post-9778770" TargetMode="External"/><Relationship Id="rId11" Type="http://schemas.openxmlformats.org/officeDocument/2006/relationships/hyperlink" Target="https://github.com/Zhaxxy/xenoverse2_ps4_decrypt/" TargetMode="External"/><Relationship Id="rId5" Type="http://schemas.openxmlformats.org/officeDocument/2006/relationships/hyperlink" Target="https://animegamemods.freeforums.net/thread/3039/edit-hero-colosseum-figures-using" TargetMode="External"/><Relationship Id="rId10" Type="http://schemas.openxmlformats.org/officeDocument/2006/relationships/hyperlink" Target="https://www.youtube.com/watch?v=yf7bx0iTm7g" TargetMode="External"/><Relationship Id="rId4" Type="http://schemas.openxmlformats.org/officeDocument/2006/relationships/hyperlink" Target="https://animegamemods.freeforums.net/thread/739/xv2-human-saiyan-cac-clothes" TargetMode="External"/><Relationship Id="rId9" Type="http://schemas.openxmlformats.org/officeDocument/2006/relationships/hyperlink" Target="https://videogamemods.com/xenoverse/mods/xenoverse-2-save-editor/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C11B-4F88-4E53-9588-33E52A1B90AF}">
  <dimension ref="A1:I52"/>
  <sheetViews>
    <sheetView tabSelected="1" workbookViewId="0">
      <selection activeCell="I14" sqref="I14"/>
    </sheetView>
  </sheetViews>
  <sheetFormatPr defaultRowHeight="14.4" x14ac:dyDescent="0.55000000000000004"/>
  <cols>
    <col min="1" max="1" width="47.47265625" bestFit="1" customWidth="1"/>
    <col min="2" max="2" width="21" bestFit="1" customWidth="1"/>
    <col min="8" max="8" width="3.15625" bestFit="1" customWidth="1"/>
    <col min="9" max="9" width="88.3671875" style="10" bestFit="1" customWidth="1"/>
  </cols>
  <sheetData>
    <row r="1" spans="1:9" x14ac:dyDescent="0.55000000000000004">
      <c r="A1" s="26" t="s">
        <v>129</v>
      </c>
      <c r="B1" s="26"/>
      <c r="C1" s="26"/>
      <c r="D1" s="26"/>
      <c r="E1" s="26"/>
      <c r="F1" s="26"/>
      <c r="G1" s="26"/>
      <c r="H1" s="26"/>
      <c r="I1"/>
    </row>
    <row r="3" spans="1:9" x14ac:dyDescent="0.55000000000000004">
      <c r="A3" t="s">
        <v>130</v>
      </c>
      <c r="B3" s="13" t="s">
        <v>131</v>
      </c>
      <c r="D3" t="s">
        <v>393</v>
      </c>
      <c r="H3" s="76" t="s">
        <v>435</v>
      </c>
      <c r="I3" s="76"/>
    </row>
    <row r="4" spans="1:9" x14ac:dyDescent="0.55000000000000004">
      <c r="A4" t="s">
        <v>132</v>
      </c>
      <c r="B4" s="13" t="s">
        <v>133</v>
      </c>
      <c r="D4" s="58">
        <v>240401</v>
      </c>
      <c r="I4" s="10" t="s">
        <v>200</v>
      </c>
    </row>
    <row r="5" spans="1:9" x14ac:dyDescent="0.55000000000000004">
      <c r="A5" t="s">
        <v>136</v>
      </c>
      <c r="B5" s="13" t="s">
        <v>182</v>
      </c>
      <c r="I5" s="11" t="s">
        <v>197</v>
      </c>
    </row>
    <row r="6" spans="1:9" x14ac:dyDescent="0.55000000000000004">
      <c r="A6" t="s">
        <v>135</v>
      </c>
      <c r="B6" s="13" t="s">
        <v>183</v>
      </c>
      <c r="I6" s="11" t="s">
        <v>202</v>
      </c>
    </row>
    <row r="7" spans="1:9" x14ac:dyDescent="0.55000000000000004">
      <c r="A7" t="s">
        <v>424</v>
      </c>
      <c r="B7" s="74" t="s">
        <v>425</v>
      </c>
      <c r="I7" s="11" t="s">
        <v>198</v>
      </c>
    </row>
    <row r="8" spans="1:9" x14ac:dyDescent="0.55000000000000004">
      <c r="A8" s="27" t="s">
        <v>433</v>
      </c>
      <c r="B8" s="28" t="s">
        <v>134</v>
      </c>
      <c r="I8" s="11" t="s">
        <v>426</v>
      </c>
    </row>
    <row r="9" spans="1:9" x14ac:dyDescent="0.55000000000000004">
      <c r="A9" s="27"/>
      <c r="B9" s="28"/>
      <c r="I9" s="12" t="s">
        <v>205</v>
      </c>
    </row>
    <row r="10" spans="1:9" x14ac:dyDescent="0.55000000000000004">
      <c r="A10" s="27"/>
      <c r="B10" s="28"/>
      <c r="I10" s="11" t="s">
        <v>199</v>
      </c>
    </row>
    <row r="11" spans="1:9" x14ac:dyDescent="0.55000000000000004">
      <c r="A11" s="27"/>
      <c r="B11" s="28"/>
      <c r="I11" s="11" t="s">
        <v>431</v>
      </c>
    </row>
    <row r="12" spans="1:9" x14ac:dyDescent="0.55000000000000004">
      <c r="A12" s="27"/>
      <c r="B12" s="28"/>
      <c r="I12" s="10" t="s">
        <v>204</v>
      </c>
    </row>
    <row r="13" spans="1:9" x14ac:dyDescent="0.55000000000000004">
      <c r="A13" s="27"/>
      <c r="B13" s="28"/>
      <c r="I13" s="10" t="s">
        <v>203</v>
      </c>
    </row>
    <row r="14" spans="1:9" x14ac:dyDescent="0.55000000000000004">
      <c r="A14" t="s">
        <v>211</v>
      </c>
      <c r="I14" s="12" t="s">
        <v>206</v>
      </c>
    </row>
    <row r="15" spans="1:9" x14ac:dyDescent="0.55000000000000004">
      <c r="A15" t="s">
        <v>428</v>
      </c>
      <c r="I15" s="11" t="s">
        <v>201</v>
      </c>
    </row>
    <row r="16" spans="1:9" ht="14.4" customHeight="1" x14ac:dyDescent="0.55000000000000004">
      <c r="I16" s="11" t="s">
        <v>437</v>
      </c>
    </row>
    <row r="17" spans="8:9" x14ac:dyDescent="0.55000000000000004">
      <c r="H17" s="75" t="s">
        <v>427</v>
      </c>
      <c r="I17" s="10" t="s">
        <v>434</v>
      </c>
    </row>
    <row r="18" spans="8:9" x14ac:dyDescent="0.55000000000000004">
      <c r="H18" s="75"/>
      <c r="I18" s="10" t="s">
        <v>391</v>
      </c>
    </row>
    <row r="19" spans="8:9" x14ac:dyDescent="0.55000000000000004">
      <c r="H19" s="75"/>
      <c r="I19" s="10" t="s">
        <v>207</v>
      </c>
    </row>
    <row r="20" spans="8:9" x14ac:dyDescent="0.55000000000000004">
      <c r="H20" s="75"/>
      <c r="I20" s="10" t="s">
        <v>432</v>
      </c>
    </row>
    <row r="21" spans="8:9" x14ac:dyDescent="0.55000000000000004">
      <c r="H21" s="75"/>
      <c r="I21" s="10" t="s">
        <v>430</v>
      </c>
    </row>
    <row r="22" spans="8:9" x14ac:dyDescent="0.55000000000000004">
      <c r="H22" s="75"/>
      <c r="I22" s="10" t="s">
        <v>429</v>
      </c>
    </row>
    <row r="23" spans="8:9" ht="14.4" customHeight="1" x14ac:dyDescent="0.55000000000000004">
      <c r="H23" s="75"/>
      <c r="I23" s="10" t="s">
        <v>436</v>
      </c>
    </row>
    <row r="24" spans="8:9" x14ac:dyDescent="0.55000000000000004">
      <c r="H24" s="75"/>
      <c r="I24" s="10" t="s">
        <v>392</v>
      </c>
    </row>
    <row r="40" spans="1:1" x14ac:dyDescent="0.55000000000000004">
      <c r="A40" t="s">
        <v>225</v>
      </c>
    </row>
    <row r="41" spans="1:1" x14ac:dyDescent="0.55000000000000004">
      <c r="A41" s="13" t="s">
        <v>226</v>
      </c>
    </row>
    <row r="42" spans="1:1" x14ac:dyDescent="0.55000000000000004">
      <c r="A42" t="s">
        <v>232</v>
      </c>
    </row>
    <row r="47" spans="1:1" x14ac:dyDescent="0.55000000000000004">
      <c r="A47" t="s">
        <v>233</v>
      </c>
    </row>
    <row r="52" spans="1:1" x14ac:dyDescent="0.55000000000000004">
      <c r="A52" t="s">
        <v>231</v>
      </c>
    </row>
  </sheetData>
  <sortState xmlns:xlrd2="http://schemas.microsoft.com/office/spreadsheetml/2017/richdata2" ref="I17:I24">
    <sortCondition ref="I17:I24"/>
  </sortState>
  <mergeCells count="5">
    <mergeCell ref="H17:H24"/>
    <mergeCell ref="A1:H1"/>
    <mergeCell ref="A8:A13"/>
    <mergeCell ref="B8:B13"/>
    <mergeCell ref="H3:I3"/>
  </mergeCells>
  <hyperlinks>
    <hyperlink ref="I5" r:id="rId1" display="https://animegamemods.freeforums.net/thread/2509/hair-list-xv2-pictures" xr:uid="{44C3A156-E3E9-439D-9A8F-FE5DA17D093A}"/>
    <hyperlink ref="I7" r:id="rId2" display="https://animegamemods.freeforums.net/board/100/lists" xr:uid="{A0B28934-1C86-4B08-8932-FF5BF57C7AF2}"/>
    <hyperlink ref="I10" r:id="rId3" display="https://www.scadacore.com/tools/programming-calculators/online-hex-converter/" xr:uid="{E3863B76-0E88-497A-BB17-3B86EBFE0759}"/>
    <hyperlink ref="I15" r:id="rId4" display="https://animegamemods.freeforums.net/thread/739/xv2-human-saiyan-cac-clothes" xr:uid="{7F747448-AB71-4188-9DB3-236D8073E633}"/>
    <hyperlink ref="I6" r:id="rId5" display="https://animegamemods.freeforums.net/thread/3039/edit-hero-colosseum-figures-using" xr:uid="{558F2D37-3709-44DF-B2D8-076DC2C54BF4}"/>
    <hyperlink ref="I9" r:id="rId6" xr:uid="{1E7E7855-476F-4BB7-8F07-880D1F0F0EAD}"/>
    <hyperlink ref="I14" r:id="rId7" xr:uid="{352C9FC3-C8D5-4461-91C7-7F6FECE275E4}"/>
    <hyperlink ref="A41" r:id="rId8" xr:uid="{7F1A920C-C1DE-4DEE-ABBF-32AF20CED702}"/>
    <hyperlink ref="B3" location="'2.items offsets'!A1" display="tab 2 (Item offsets)" xr:uid="{C6061D33-DF2D-4CE3-8BD5-D7D4424D0255}"/>
    <hyperlink ref="B4" location="'3.CACs offsets'!A1" display="tab 3 (CACs offsets)" xr:uid="{AD4BAF02-676D-447D-AE0D-CDAD47711A79}"/>
    <hyperlink ref="B5" location="'2.items offsets'!J2" display="Cell J2 on tab 2" xr:uid="{70E0729E-B8C8-41F9-A542-7DED5CD6CEBA}"/>
    <hyperlink ref="B6" location="'2.items offsets'!F2" display="Cell F2 on tab 2" xr:uid="{359B7834-4215-4751-85D5-2D3632953DA6}"/>
    <hyperlink ref="B7" location="'7.Custom Partners'!A1" display="Tab 7 (Offsets and values)" xr:uid="{6E0ACCD1-2B78-4858-955E-348AF4E65F61}"/>
    <hyperlink ref="I8" r:id="rId9" xr:uid="{AD0A051D-98B7-43C9-B9FB-B4816D3BCD9B}"/>
    <hyperlink ref="I11" r:id="rId10" xr:uid="{998A1E2D-9395-42D2-87D0-6513EAF15B7A}"/>
    <hyperlink ref="I16" r:id="rId11" xr:uid="{061A5DCD-4922-43DF-8E39-079044012657}"/>
  </hyperlinks>
  <pageMargins left="0.7" right="0.7" top="0.75" bottom="0.75" header="0.3" footer="0.3"/>
  <drawing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ED1C-3CBB-4352-9D20-E99ED60A0254}">
  <dimension ref="A1:R68"/>
  <sheetViews>
    <sheetView zoomScale="88" zoomScaleNormal="88" workbookViewId="0">
      <selection activeCell="F2" sqref="F2"/>
    </sheetView>
  </sheetViews>
  <sheetFormatPr defaultRowHeight="14.4" x14ac:dyDescent="0.55000000000000004"/>
  <cols>
    <col min="1" max="1" width="14.05078125" bestFit="1" customWidth="1"/>
    <col min="2" max="2" width="0" hidden="1" customWidth="1"/>
    <col min="3" max="3" width="30.15625" style="7" customWidth="1"/>
    <col min="4" max="5" width="8.62890625" customWidth="1"/>
    <col min="6" max="6" width="27.3671875" style="7" customWidth="1"/>
    <col min="8" max="8" width="12.7890625" bestFit="1" customWidth="1"/>
    <col min="15" max="15" width="11.1015625" customWidth="1"/>
    <col min="16" max="16" width="10.41796875" bestFit="1" customWidth="1"/>
    <col min="17" max="17" width="1.734375" bestFit="1" customWidth="1"/>
    <col min="18" max="19" width="8.7890625" customWidth="1"/>
  </cols>
  <sheetData>
    <row r="1" spans="1:17" ht="14.4" customHeight="1" x14ac:dyDescent="0.55000000000000004"/>
    <row r="2" spans="1:17" ht="14.8" customHeight="1" x14ac:dyDescent="0.55000000000000004">
      <c r="A2" s="2" t="s">
        <v>64</v>
      </c>
      <c r="B2" s="2" t="s">
        <v>70</v>
      </c>
      <c r="C2" s="6" t="s">
        <v>125</v>
      </c>
      <c r="D2" s="2" t="s">
        <v>126</v>
      </c>
      <c r="F2" s="6" t="s">
        <v>176</v>
      </c>
      <c r="G2" s="2" t="s">
        <v>177</v>
      </c>
      <c r="H2" s="2" t="s">
        <v>178</v>
      </c>
      <c r="I2" s="9"/>
      <c r="J2" s="38" t="s">
        <v>184</v>
      </c>
      <c r="K2" s="38"/>
      <c r="L2" s="38"/>
      <c r="M2" s="38"/>
      <c r="O2" t="s">
        <v>236</v>
      </c>
      <c r="P2" s="16" t="s">
        <v>242</v>
      </c>
      <c r="Q2">
        <v>0</v>
      </c>
    </row>
    <row r="3" spans="1:17" x14ac:dyDescent="0.55000000000000004">
      <c r="A3" s="4" t="s">
        <v>65</v>
      </c>
      <c r="B3" s="2">
        <f>HEX2DEC(A3)</f>
        <v>164</v>
      </c>
      <c r="C3" s="6" t="s">
        <v>106</v>
      </c>
      <c r="D3" s="2" t="s">
        <v>107</v>
      </c>
      <c r="F3" s="6" t="s">
        <v>144</v>
      </c>
      <c r="G3" s="4">
        <v>2003</v>
      </c>
      <c r="H3" s="2" t="s">
        <v>128</v>
      </c>
      <c r="I3" s="9"/>
      <c r="J3" s="38"/>
      <c r="K3" s="38"/>
      <c r="L3" s="38"/>
      <c r="M3" s="38"/>
      <c r="O3" t="s">
        <v>235</v>
      </c>
      <c r="P3" s="17" t="s">
        <v>243</v>
      </c>
      <c r="Q3">
        <v>1</v>
      </c>
    </row>
    <row r="4" spans="1:17" x14ac:dyDescent="0.55000000000000004">
      <c r="A4" s="4" t="s">
        <v>66</v>
      </c>
      <c r="B4" s="2">
        <f t="shared" ref="B4:B19" si="0">HEX2DEC(A4)</f>
        <v>168</v>
      </c>
      <c r="C4" s="6" t="s">
        <v>108</v>
      </c>
      <c r="D4" s="2" t="s">
        <v>107</v>
      </c>
      <c r="F4" s="6" t="s">
        <v>175</v>
      </c>
      <c r="G4" s="4" t="s">
        <v>137</v>
      </c>
      <c r="H4" s="2" t="s">
        <v>128</v>
      </c>
      <c r="J4" s="39"/>
      <c r="K4" s="39"/>
      <c r="L4" s="39"/>
      <c r="M4" s="39"/>
      <c r="O4" t="s">
        <v>238</v>
      </c>
      <c r="P4" s="17" t="s">
        <v>244</v>
      </c>
      <c r="Q4">
        <v>2</v>
      </c>
    </row>
    <row r="5" spans="1:17" x14ac:dyDescent="0.55000000000000004">
      <c r="A5" s="4">
        <v>144</v>
      </c>
      <c r="B5" s="2">
        <f t="shared" si="0"/>
        <v>324</v>
      </c>
      <c r="C5" s="6" t="s">
        <v>109</v>
      </c>
      <c r="D5" s="14" t="s">
        <v>110</v>
      </c>
      <c r="F5" s="6" t="s">
        <v>208</v>
      </c>
      <c r="G5" s="4" t="s">
        <v>138</v>
      </c>
      <c r="H5" s="2" t="s">
        <v>128</v>
      </c>
      <c r="J5" s="37" t="s">
        <v>72</v>
      </c>
      <c r="K5" s="37"/>
      <c r="L5" s="37"/>
      <c r="M5" s="37"/>
      <c r="O5" t="s">
        <v>237</v>
      </c>
      <c r="P5" s="17" t="s">
        <v>245</v>
      </c>
      <c r="Q5">
        <v>3</v>
      </c>
    </row>
    <row r="6" spans="1:17" x14ac:dyDescent="0.55000000000000004">
      <c r="A6" s="4">
        <v>1488</v>
      </c>
      <c r="B6" s="2">
        <f t="shared" si="0"/>
        <v>5256</v>
      </c>
      <c r="C6" s="6" t="s">
        <v>111</v>
      </c>
      <c r="D6" s="14" t="s">
        <v>229</v>
      </c>
      <c r="F6" s="6" t="s">
        <v>141</v>
      </c>
      <c r="G6" s="4" t="s">
        <v>142</v>
      </c>
      <c r="H6" s="2" t="s">
        <v>128</v>
      </c>
      <c r="J6" s="8" t="s">
        <v>73</v>
      </c>
      <c r="K6" s="3" t="s">
        <v>6</v>
      </c>
      <c r="L6" s="3" t="s">
        <v>12</v>
      </c>
      <c r="M6" s="3" t="s">
        <v>13</v>
      </c>
      <c r="O6" t="s">
        <v>240</v>
      </c>
      <c r="P6" s="17" t="s">
        <v>241</v>
      </c>
      <c r="Q6">
        <v>4</v>
      </c>
    </row>
    <row r="7" spans="1:17" x14ac:dyDescent="0.55000000000000004">
      <c r="A7" s="4">
        <v>2488</v>
      </c>
      <c r="B7" s="2">
        <f t="shared" si="0"/>
        <v>9352</v>
      </c>
      <c r="C7" s="6" t="s">
        <v>112</v>
      </c>
      <c r="D7" s="14" t="s">
        <v>229</v>
      </c>
      <c r="F7" s="6" t="s">
        <v>143</v>
      </c>
      <c r="G7" s="4" t="s">
        <v>145</v>
      </c>
      <c r="H7" s="2" t="s">
        <v>128</v>
      </c>
      <c r="J7" s="6" t="s">
        <v>10</v>
      </c>
      <c r="K7" s="4" t="s">
        <v>185</v>
      </c>
      <c r="L7" s="4" t="s">
        <v>186</v>
      </c>
      <c r="M7" s="4" t="s">
        <v>187</v>
      </c>
      <c r="O7" t="s">
        <v>239</v>
      </c>
      <c r="P7" s="16" t="s">
        <v>252</v>
      </c>
      <c r="Q7">
        <v>5</v>
      </c>
    </row>
    <row r="8" spans="1:17" x14ac:dyDescent="0.55000000000000004">
      <c r="A8" s="4">
        <v>3488</v>
      </c>
      <c r="B8" s="2">
        <f t="shared" si="0"/>
        <v>13448</v>
      </c>
      <c r="C8" s="6" t="s">
        <v>113</v>
      </c>
      <c r="D8" s="14" t="s">
        <v>229</v>
      </c>
      <c r="F8" s="6" t="s">
        <v>146</v>
      </c>
      <c r="G8" s="4" t="s">
        <v>147</v>
      </c>
      <c r="H8" s="2" t="s">
        <v>128</v>
      </c>
      <c r="J8" s="6" t="s">
        <v>11</v>
      </c>
      <c r="K8" s="4" t="s">
        <v>188</v>
      </c>
      <c r="L8" s="4" t="s">
        <v>189</v>
      </c>
      <c r="M8" s="4" t="s">
        <v>191</v>
      </c>
      <c r="P8" s="18" t="s">
        <v>246</v>
      </c>
      <c r="Q8">
        <v>6</v>
      </c>
    </row>
    <row r="9" spans="1:17" x14ac:dyDescent="0.55000000000000004">
      <c r="A9" s="4">
        <v>4488</v>
      </c>
      <c r="B9" s="2">
        <f t="shared" si="0"/>
        <v>17544</v>
      </c>
      <c r="C9" s="6" t="s">
        <v>114</v>
      </c>
      <c r="D9" s="14" t="s">
        <v>229</v>
      </c>
      <c r="F9" s="6" t="s">
        <v>148</v>
      </c>
      <c r="G9" s="4" t="s">
        <v>142</v>
      </c>
      <c r="H9" s="2" t="s">
        <v>149</v>
      </c>
      <c r="J9" s="6" t="s">
        <v>7</v>
      </c>
      <c r="K9" s="4" t="s">
        <v>190</v>
      </c>
      <c r="L9" s="4" t="s">
        <v>192</v>
      </c>
      <c r="M9" s="4" t="s">
        <v>193</v>
      </c>
      <c r="P9" s="18" t="s">
        <v>247</v>
      </c>
      <c r="Q9">
        <v>7</v>
      </c>
    </row>
    <row r="10" spans="1:17" ht="14.7" thickBot="1" x14ac:dyDescent="0.6">
      <c r="A10" s="4">
        <v>5488</v>
      </c>
      <c r="B10" s="2">
        <f t="shared" si="0"/>
        <v>21640</v>
      </c>
      <c r="C10" s="6" t="s">
        <v>115</v>
      </c>
      <c r="D10" s="14" t="s">
        <v>229</v>
      </c>
      <c r="F10" s="6" t="s">
        <v>150</v>
      </c>
      <c r="G10" s="4" t="s">
        <v>147</v>
      </c>
      <c r="H10" s="2" t="s">
        <v>151</v>
      </c>
      <c r="J10" s="6" t="s">
        <v>8</v>
      </c>
      <c r="K10" s="4" t="s">
        <v>194</v>
      </c>
      <c r="L10" s="4" t="s">
        <v>195</v>
      </c>
      <c r="M10" s="4" t="s">
        <v>196</v>
      </c>
      <c r="P10" s="19" t="s">
        <v>248</v>
      </c>
      <c r="Q10">
        <v>8</v>
      </c>
    </row>
    <row r="11" spans="1:17" x14ac:dyDescent="0.55000000000000004">
      <c r="A11" s="4">
        <v>6488</v>
      </c>
      <c r="B11" s="2">
        <f t="shared" si="0"/>
        <v>25736</v>
      </c>
      <c r="C11" s="6" t="s">
        <v>116</v>
      </c>
      <c r="D11" s="14" t="s">
        <v>229</v>
      </c>
      <c r="F11" s="6" t="s">
        <v>152</v>
      </c>
      <c r="G11" s="4" t="s">
        <v>142</v>
      </c>
      <c r="H11" s="2" t="s">
        <v>4</v>
      </c>
      <c r="J11" s="41" t="s">
        <v>222</v>
      </c>
      <c r="K11" s="42"/>
      <c r="L11" s="41" t="s">
        <v>221</v>
      </c>
      <c r="M11" s="42"/>
      <c r="O11" s="30" t="s">
        <v>253</v>
      </c>
      <c r="P11" s="19" t="s">
        <v>249</v>
      </c>
      <c r="Q11">
        <v>9</v>
      </c>
    </row>
    <row r="12" spans="1:17" ht="14.7" thickBot="1" x14ac:dyDescent="0.6">
      <c r="A12" s="4">
        <v>7488</v>
      </c>
      <c r="B12" s="2">
        <f t="shared" si="0"/>
        <v>29832</v>
      </c>
      <c r="C12" s="6" t="s">
        <v>117</v>
      </c>
      <c r="D12" s="14" t="s">
        <v>229</v>
      </c>
      <c r="F12" s="6" t="s">
        <v>179</v>
      </c>
      <c r="G12" s="4" t="s">
        <v>153</v>
      </c>
      <c r="H12" s="2" t="s">
        <v>4</v>
      </c>
      <c r="J12" s="43" t="s">
        <v>228</v>
      </c>
      <c r="K12" s="43"/>
      <c r="L12" s="29" t="s">
        <v>230</v>
      </c>
      <c r="M12" s="29"/>
      <c r="O12" s="31"/>
      <c r="P12" s="19" t="s">
        <v>250</v>
      </c>
      <c r="Q12" s="15" t="s">
        <v>251</v>
      </c>
    </row>
    <row r="13" spans="1:17" x14ac:dyDescent="0.55000000000000004">
      <c r="A13" s="4">
        <v>8488</v>
      </c>
      <c r="B13" s="2">
        <f t="shared" si="0"/>
        <v>33928</v>
      </c>
      <c r="C13" s="6" t="s">
        <v>118</v>
      </c>
      <c r="D13" s="14" t="s">
        <v>229</v>
      </c>
      <c r="F13" s="6" t="s">
        <v>180</v>
      </c>
      <c r="G13" s="4" t="s">
        <v>154</v>
      </c>
      <c r="H13" s="2" t="s">
        <v>4</v>
      </c>
      <c r="J13" s="43"/>
      <c r="K13" s="43"/>
      <c r="L13" s="29" t="s">
        <v>227</v>
      </c>
      <c r="M13" s="29"/>
      <c r="O13" s="32" t="s">
        <v>254</v>
      </c>
    </row>
    <row r="14" spans="1:17" ht="14.7" thickBot="1" x14ac:dyDescent="0.6">
      <c r="A14" s="4">
        <v>9488</v>
      </c>
      <c r="B14" s="2">
        <f t="shared" si="0"/>
        <v>38024</v>
      </c>
      <c r="C14" s="6" t="s">
        <v>119</v>
      </c>
      <c r="D14" s="14" t="s">
        <v>229</v>
      </c>
      <c r="F14" s="6" t="s">
        <v>181</v>
      </c>
      <c r="G14" s="2">
        <v>1200</v>
      </c>
      <c r="H14" s="2" t="s">
        <v>4</v>
      </c>
      <c r="O14" s="33"/>
    </row>
    <row r="15" spans="1:17" x14ac:dyDescent="0.55000000000000004">
      <c r="A15" s="4" t="s">
        <v>234</v>
      </c>
      <c r="B15" s="2">
        <f t="shared" si="0"/>
        <v>42120</v>
      </c>
      <c r="C15" s="6" t="s">
        <v>120</v>
      </c>
      <c r="D15" s="14" t="s">
        <v>229</v>
      </c>
      <c r="F15" s="6" t="s">
        <v>164</v>
      </c>
      <c r="G15" s="2">
        <v>1900</v>
      </c>
      <c r="H15" s="2" t="s">
        <v>4</v>
      </c>
      <c r="K15" s="40" t="s">
        <v>71</v>
      </c>
      <c r="L15" s="40"/>
      <c r="M15" s="40"/>
    </row>
    <row r="16" spans="1:17" x14ac:dyDescent="0.55000000000000004">
      <c r="A16" s="4" t="s">
        <v>69</v>
      </c>
      <c r="B16" s="2">
        <f t="shared" si="0"/>
        <v>46216</v>
      </c>
      <c r="C16" s="6" t="s">
        <v>262</v>
      </c>
      <c r="D16" s="14"/>
      <c r="F16" s="6" t="s">
        <v>165</v>
      </c>
      <c r="G16" s="4" t="s">
        <v>155</v>
      </c>
      <c r="H16" s="2" t="s">
        <v>4</v>
      </c>
      <c r="K16" s="2" t="s">
        <v>185</v>
      </c>
      <c r="L16" s="37" t="s">
        <v>212</v>
      </c>
      <c r="M16" s="37"/>
    </row>
    <row r="17" spans="1:18" x14ac:dyDescent="0.55000000000000004">
      <c r="A17" s="4" t="s">
        <v>263</v>
      </c>
      <c r="B17" s="2">
        <f t="shared" si="0"/>
        <v>46248</v>
      </c>
      <c r="C17" s="6" t="s">
        <v>121</v>
      </c>
      <c r="D17" s="2"/>
      <c r="F17" s="6" t="s">
        <v>166</v>
      </c>
      <c r="G17" s="4" t="s">
        <v>156</v>
      </c>
      <c r="H17" s="2" t="s">
        <v>4</v>
      </c>
      <c r="K17" s="2" t="s">
        <v>186</v>
      </c>
      <c r="L17" s="37" t="s">
        <v>213</v>
      </c>
      <c r="M17" s="37"/>
    </row>
    <row r="18" spans="1:18" x14ac:dyDescent="0.55000000000000004">
      <c r="A18" s="4" t="s">
        <v>67</v>
      </c>
      <c r="B18" s="2">
        <f t="shared" si="0"/>
        <v>54440</v>
      </c>
      <c r="C18" s="6" t="s">
        <v>122</v>
      </c>
      <c r="D18" s="5"/>
      <c r="F18" s="6" t="s">
        <v>167</v>
      </c>
      <c r="G18" s="4" t="s">
        <v>157</v>
      </c>
      <c r="H18" s="2" t="s">
        <v>4</v>
      </c>
      <c r="K18" s="2" t="s">
        <v>187</v>
      </c>
      <c r="L18" s="37" t="s">
        <v>214</v>
      </c>
      <c r="M18" s="37"/>
    </row>
    <row r="19" spans="1:18" ht="28.8" x14ac:dyDescent="0.55000000000000004">
      <c r="A19" s="4" t="s">
        <v>68</v>
      </c>
      <c r="B19" s="2">
        <f t="shared" si="0"/>
        <v>62632</v>
      </c>
      <c r="C19" s="6" t="s">
        <v>123</v>
      </c>
      <c r="D19" s="2"/>
      <c r="F19" s="6" t="s">
        <v>168</v>
      </c>
      <c r="G19" s="4" t="s">
        <v>158</v>
      </c>
      <c r="H19" s="2" t="s">
        <v>4</v>
      </c>
      <c r="K19" s="2" t="s">
        <v>188</v>
      </c>
      <c r="L19" s="37" t="s">
        <v>215</v>
      </c>
      <c r="M19" s="37"/>
    </row>
    <row r="20" spans="1:18" x14ac:dyDescent="0.55000000000000004">
      <c r="A20" s="4" t="s">
        <v>104</v>
      </c>
      <c r="B20" s="2"/>
      <c r="C20" s="6" t="s">
        <v>102</v>
      </c>
      <c r="D20" s="2" t="s">
        <v>255</v>
      </c>
      <c r="F20" s="6" t="s">
        <v>169</v>
      </c>
      <c r="G20" s="4" t="s">
        <v>159</v>
      </c>
      <c r="H20" s="2" t="s">
        <v>4</v>
      </c>
      <c r="K20" s="2" t="s">
        <v>189</v>
      </c>
      <c r="L20" s="37" t="s">
        <v>216</v>
      </c>
      <c r="M20" s="37"/>
    </row>
    <row r="21" spans="1:18" x14ac:dyDescent="0.55000000000000004">
      <c r="A21" s="4" t="s">
        <v>105</v>
      </c>
      <c r="B21" s="2"/>
      <c r="C21" s="6" t="s">
        <v>103</v>
      </c>
      <c r="D21" s="2" t="s">
        <v>256</v>
      </c>
      <c r="F21" s="6" t="s">
        <v>170</v>
      </c>
      <c r="G21" s="4" t="s">
        <v>160</v>
      </c>
      <c r="H21" s="2" t="s">
        <v>4</v>
      </c>
      <c r="K21" s="2" t="s">
        <v>191</v>
      </c>
      <c r="L21" s="37" t="s">
        <v>217</v>
      </c>
      <c r="M21" s="37"/>
    </row>
    <row r="22" spans="1:18" x14ac:dyDescent="0.55000000000000004">
      <c r="A22" s="34" t="s">
        <v>63</v>
      </c>
      <c r="B22" s="35"/>
      <c r="C22" s="35"/>
      <c r="D22" s="36"/>
      <c r="F22" s="6" t="s">
        <v>171</v>
      </c>
      <c r="G22" s="4" t="s">
        <v>161</v>
      </c>
      <c r="H22" s="2" t="s">
        <v>4</v>
      </c>
      <c r="K22" s="2" t="s">
        <v>190</v>
      </c>
      <c r="L22" s="37" t="s">
        <v>218</v>
      </c>
      <c r="M22" s="37"/>
    </row>
    <row r="23" spans="1:18" x14ac:dyDescent="0.55000000000000004">
      <c r="A23" s="4" t="s">
        <v>95</v>
      </c>
      <c r="B23" s="2"/>
      <c r="C23" s="6" t="s">
        <v>99</v>
      </c>
      <c r="D23" s="2" t="s">
        <v>257</v>
      </c>
      <c r="F23" s="6" t="s">
        <v>172</v>
      </c>
      <c r="G23" s="4" t="s">
        <v>162</v>
      </c>
      <c r="H23" s="2" t="s">
        <v>4</v>
      </c>
      <c r="K23" s="2" t="s">
        <v>192</v>
      </c>
      <c r="L23" s="37" t="s">
        <v>219</v>
      </c>
      <c r="M23" s="37"/>
    </row>
    <row r="24" spans="1:18" ht="28.8" x14ac:dyDescent="0.55000000000000004">
      <c r="A24" s="4" t="s">
        <v>258</v>
      </c>
      <c r="B24" s="2"/>
      <c r="C24" s="6" t="s">
        <v>98</v>
      </c>
      <c r="D24" s="2" t="s">
        <v>257</v>
      </c>
      <c r="F24" s="6" t="s">
        <v>173</v>
      </c>
      <c r="G24" s="4" t="s">
        <v>163</v>
      </c>
      <c r="H24" s="2" t="s">
        <v>4</v>
      </c>
      <c r="K24" s="2" t="s">
        <v>193</v>
      </c>
      <c r="L24" s="37" t="s">
        <v>220</v>
      </c>
      <c r="M24" s="37"/>
      <c r="R24" t="s">
        <v>124</v>
      </c>
    </row>
    <row r="25" spans="1:18" ht="28.8" x14ac:dyDescent="0.55000000000000004">
      <c r="A25" s="4" t="s">
        <v>96</v>
      </c>
      <c r="B25" s="2"/>
      <c r="C25" s="6" t="s">
        <v>100</v>
      </c>
      <c r="D25" s="2"/>
      <c r="F25" s="6" t="s">
        <v>174</v>
      </c>
      <c r="G25" s="4">
        <v>6100</v>
      </c>
      <c r="H25" s="2" t="s">
        <v>4</v>
      </c>
    </row>
    <row r="26" spans="1:18" ht="28.8" x14ac:dyDescent="0.55000000000000004">
      <c r="A26" s="4" t="s">
        <v>259</v>
      </c>
      <c r="B26" s="2"/>
      <c r="C26" s="6" t="s">
        <v>261</v>
      </c>
      <c r="D26" s="2" t="s">
        <v>260</v>
      </c>
      <c r="F26" s="6" t="s">
        <v>210</v>
      </c>
      <c r="G26" s="4" t="s">
        <v>139</v>
      </c>
      <c r="H26" s="2" t="s">
        <v>53</v>
      </c>
    </row>
    <row r="27" spans="1:18" ht="28.8" x14ac:dyDescent="0.55000000000000004">
      <c r="A27" s="4" t="s">
        <v>97</v>
      </c>
      <c r="B27" s="2"/>
      <c r="C27" s="6" t="s">
        <v>101</v>
      </c>
      <c r="D27" s="2"/>
      <c r="F27" s="6" t="s">
        <v>127</v>
      </c>
      <c r="G27" s="4" t="s">
        <v>140</v>
      </c>
      <c r="H27" s="2" t="s">
        <v>62</v>
      </c>
    </row>
    <row r="28" spans="1:18" x14ac:dyDescent="0.55000000000000004">
      <c r="F28" s="6" t="s">
        <v>209</v>
      </c>
      <c r="G28" s="4" t="s">
        <v>138</v>
      </c>
      <c r="H28" s="2" t="s">
        <v>14</v>
      </c>
    </row>
    <row r="29" spans="1:18" x14ac:dyDescent="0.55000000000000004">
      <c r="C29" s="40" t="s">
        <v>338</v>
      </c>
      <c r="D29" s="40"/>
      <c r="E29" s="40"/>
    </row>
    <row r="30" spans="1:18" x14ac:dyDescent="0.55000000000000004">
      <c r="C30" s="6" t="s">
        <v>337</v>
      </c>
      <c r="D30" s="2" t="s">
        <v>331</v>
      </c>
      <c r="E30" s="2" t="s">
        <v>336</v>
      </c>
    </row>
    <row r="31" spans="1:18" x14ac:dyDescent="0.55000000000000004">
      <c r="C31" s="44">
        <v>1</v>
      </c>
      <c r="D31" s="46"/>
      <c r="E31" s="45" t="s">
        <v>186</v>
      </c>
    </row>
    <row r="32" spans="1:18" x14ac:dyDescent="0.55000000000000004">
      <c r="C32" s="44"/>
      <c r="D32" s="46"/>
      <c r="E32" s="45"/>
    </row>
    <row r="33" spans="3:7" x14ac:dyDescent="0.55000000000000004">
      <c r="C33" s="44">
        <v>2</v>
      </c>
      <c r="D33" s="46"/>
      <c r="E33" s="45" t="s">
        <v>187</v>
      </c>
    </row>
    <row r="34" spans="3:7" x14ac:dyDescent="0.55000000000000004">
      <c r="C34" s="44"/>
      <c r="D34" s="46"/>
      <c r="E34" s="45"/>
    </row>
    <row r="35" spans="3:7" x14ac:dyDescent="0.55000000000000004">
      <c r="C35" s="44" t="s">
        <v>339</v>
      </c>
      <c r="D35" s="46"/>
      <c r="E35" s="45" t="s">
        <v>188</v>
      </c>
    </row>
    <row r="36" spans="3:7" x14ac:dyDescent="0.55000000000000004">
      <c r="C36" s="44"/>
      <c r="D36" s="46"/>
      <c r="E36" s="45"/>
    </row>
    <row r="37" spans="3:7" x14ac:dyDescent="0.55000000000000004">
      <c r="C37" s="44" t="s">
        <v>340</v>
      </c>
      <c r="D37" s="46"/>
      <c r="E37" s="45" t="s">
        <v>189</v>
      </c>
    </row>
    <row r="38" spans="3:7" x14ac:dyDescent="0.55000000000000004">
      <c r="C38" s="44"/>
      <c r="D38" s="46"/>
      <c r="E38" s="45"/>
    </row>
    <row r="39" spans="3:7" x14ac:dyDescent="0.55000000000000004">
      <c r="C39" s="44" t="s">
        <v>342</v>
      </c>
      <c r="D39" s="46"/>
      <c r="E39" s="45" t="s">
        <v>191</v>
      </c>
    </row>
    <row r="40" spans="3:7" x14ac:dyDescent="0.55000000000000004">
      <c r="C40" s="44"/>
      <c r="D40" s="46"/>
      <c r="E40" s="45"/>
      <c r="G40" s="1"/>
    </row>
    <row r="41" spans="3:7" x14ac:dyDescent="0.55000000000000004">
      <c r="C41" s="44" t="s">
        <v>341</v>
      </c>
      <c r="D41" s="46"/>
      <c r="E41" s="45" t="s">
        <v>190</v>
      </c>
      <c r="G41" s="1"/>
    </row>
    <row r="42" spans="3:7" x14ac:dyDescent="0.55000000000000004">
      <c r="C42" s="44"/>
      <c r="D42" s="46"/>
      <c r="E42" s="45"/>
      <c r="G42" s="1"/>
    </row>
    <row r="43" spans="3:7" x14ac:dyDescent="0.55000000000000004">
      <c r="C43" s="44" t="s">
        <v>343</v>
      </c>
      <c r="D43" s="46"/>
      <c r="E43" s="45" t="s">
        <v>192</v>
      </c>
      <c r="G43" s="1"/>
    </row>
    <row r="44" spans="3:7" x14ac:dyDescent="0.55000000000000004">
      <c r="C44" s="44"/>
      <c r="D44" s="46"/>
      <c r="E44" s="45"/>
      <c r="G44" s="1"/>
    </row>
    <row r="45" spans="3:7" x14ac:dyDescent="0.55000000000000004">
      <c r="C45" s="44" t="s">
        <v>344</v>
      </c>
      <c r="D45" s="46"/>
      <c r="E45" s="45" t="s">
        <v>193</v>
      </c>
      <c r="G45" s="1"/>
    </row>
    <row r="46" spans="3:7" x14ac:dyDescent="0.55000000000000004">
      <c r="C46" s="44"/>
      <c r="D46" s="46"/>
      <c r="E46" s="45"/>
      <c r="G46" s="1"/>
    </row>
    <row r="47" spans="3:7" x14ac:dyDescent="0.55000000000000004">
      <c r="C47" s="44" t="s">
        <v>345</v>
      </c>
      <c r="D47" s="46" t="s">
        <v>334</v>
      </c>
      <c r="E47" s="45" t="s">
        <v>194</v>
      </c>
      <c r="F47" s="7" t="s">
        <v>124</v>
      </c>
      <c r="G47" s="1"/>
    </row>
    <row r="48" spans="3:7" x14ac:dyDescent="0.55000000000000004">
      <c r="C48" s="44"/>
      <c r="D48" s="46"/>
      <c r="E48" s="45"/>
      <c r="G48" s="1"/>
    </row>
    <row r="49" spans="3:7" x14ac:dyDescent="0.55000000000000004">
      <c r="C49" s="44" t="s">
        <v>346</v>
      </c>
      <c r="D49" s="46" t="s">
        <v>335</v>
      </c>
      <c r="E49" s="45" t="s">
        <v>195</v>
      </c>
      <c r="G49" s="1"/>
    </row>
    <row r="50" spans="3:7" x14ac:dyDescent="0.55000000000000004">
      <c r="C50" s="44"/>
      <c r="D50" s="46"/>
      <c r="E50" s="45"/>
      <c r="G50" s="1"/>
    </row>
    <row r="51" spans="3:7" x14ac:dyDescent="0.55000000000000004">
      <c r="C51" s="44" t="s">
        <v>347</v>
      </c>
      <c r="D51" s="46"/>
      <c r="E51" s="45" t="s">
        <v>196</v>
      </c>
      <c r="G51" s="1"/>
    </row>
    <row r="52" spans="3:7" x14ac:dyDescent="0.55000000000000004">
      <c r="C52" s="44"/>
      <c r="D52" s="46"/>
      <c r="E52" s="45"/>
      <c r="G52" s="1"/>
    </row>
    <row r="53" spans="3:7" x14ac:dyDescent="0.55000000000000004">
      <c r="C53" s="44" t="s">
        <v>348</v>
      </c>
      <c r="D53" s="46"/>
      <c r="E53" s="45" t="s">
        <v>221</v>
      </c>
      <c r="G53" s="1"/>
    </row>
    <row r="54" spans="3:7" x14ac:dyDescent="0.55000000000000004">
      <c r="C54" s="44"/>
      <c r="D54" s="46"/>
      <c r="E54" s="45"/>
      <c r="G54" s="1"/>
    </row>
    <row r="55" spans="3:7" x14ac:dyDescent="0.55000000000000004">
      <c r="G55" s="1"/>
    </row>
    <row r="56" spans="3:7" x14ac:dyDescent="0.55000000000000004">
      <c r="G56" s="1"/>
    </row>
    <row r="57" spans="3:7" x14ac:dyDescent="0.55000000000000004">
      <c r="G57" s="1"/>
    </row>
    <row r="58" spans="3:7" x14ac:dyDescent="0.55000000000000004">
      <c r="G58" s="1"/>
    </row>
    <row r="59" spans="3:7" x14ac:dyDescent="0.55000000000000004">
      <c r="G59" s="1"/>
    </row>
    <row r="60" spans="3:7" x14ac:dyDescent="0.55000000000000004">
      <c r="G60" s="1"/>
    </row>
    <row r="61" spans="3:7" x14ac:dyDescent="0.55000000000000004">
      <c r="G61" s="1"/>
    </row>
    <row r="62" spans="3:7" x14ac:dyDescent="0.55000000000000004">
      <c r="G62" s="1"/>
    </row>
    <row r="63" spans="3:7" x14ac:dyDescent="0.55000000000000004">
      <c r="G63" s="1"/>
    </row>
    <row r="64" spans="3:7" x14ac:dyDescent="0.55000000000000004">
      <c r="G64" s="1"/>
    </row>
    <row r="65" spans="7:7" x14ac:dyDescent="0.55000000000000004">
      <c r="G65" s="1"/>
    </row>
    <row r="66" spans="7:7" x14ac:dyDescent="0.55000000000000004">
      <c r="G66" s="1"/>
    </row>
    <row r="67" spans="7:7" x14ac:dyDescent="0.55000000000000004">
      <c r="G67" s="1"/>
    </row>
    <row r="68" spans="7:7" x14ac:dyDescent="0.55000000000000004">
      <c r="G68" s="1"/>
    </row>
  </sheetData>
  <mergeCells count="57">
    <mergeCell ref="C29:E29"/>
    <mergeCell ref="C51:C52"/>
    <mergeCell ref="C53:C54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D31:D32"/>
    <mergeCell ref="D33:D34"/>
    <mergeCell ref="D47:D48"/>
    <mergeCell ref="D49:D50"/>
    <mergeCell ref="D35:D36"/>
    <mergeCell ref="D37:D38"/>
    <mergeCell ref="D39:D40"/>
    <mergeCell ref="D41:D42"/>
    <mergeCell ref="D43:D44"/>
    <mergeCell ref="D45:D46"/>
    <mergeCell ref="D51:D52"/>
    <mergeCell ref="D53:D54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J2:M4"/>
    <mergeCell ref="L24:M24"/>
    <mergeCell ref="K15:M15"/>
    <mergeCell ref="J11:K11"/>
    <mergeCell ref="L11:M11"/>
    <mergeCell ref="L21:M21"/>
    <mergeCell ref="L20:M20"/>
    <mergeCell ref="L22:M22"/>
    <mergeCell ref="L23:M23"/>
    <mergeCell ref="L16:M16"/>
    <mergeCell ref="L17:M17"/>
    <mergeCell ref="L18:M18"/>
    <mergeCell ref="L19:M19"/>
    <mergeCell ref="L13:M13"/>
    <mergeCell ref="J12:K13"/>
    <mergeCell ref="L12:M12"/>
    <mergeCell ref="O11:O12"/>
    <mergeCell ref="O13:O14"/>
    <mergeCell ref="A22:D22"/>
    <mergeCell ref="J5:M5"/>
  </mergeCells>
  <phoneticPr fontId="1" type="noConversion"/>
  <hyperlinks>
    <hyperlink ref="D14" location="'1.guide'!A42" display="8 bytes" xr:uid="{228B02CF-0560-4F79-B5D5-081978013326}"/>
    <hyperlink ref="D5" location="'1.guide'!A52" display="5 bytes" xr:uid="{ABBCE3DD-8BD5-448F-BFDC-CD26A98FCBEA}"/>
    <hyperlink ref="D6" location="'1.guide'!A47" display="8 bytes" xr:uid="{4A18C6D5-A9AA-436D-A78B-BE1F803B9017}"/>
    <hyperlink ref="D7:D9" location="'1.guide'!A47" display="8 bytes" xr:uid="{80C4277A-A739-4F16-AF82-991EEB10C8B0}"/>
    <hyperlink ref="D8" location="'1.guide'!A47" display="8 bytes" xr:uid="{E52E2095-6E7B-401A-AF83-CAD4CBEAFDB4}"/>
    <hyperlink ref="D9" location="'1.guide'!A47" display="8 bytes" xr:uid="{B864DBD0-9CA2-4534-B005-185D1E51A56F}"/>
    <hyperlink ref="D13" location="'1.guide'!A42" display="8 bytes" xr:uid="{3E855527-D95B-4D80-B4A0-B8EDDD29D753}"/>
    <hyperlink ref="D11" location="'1.guide'!A42" display="8 bytes" xr:uid="{91562710-4C45-424A-9241-5819D6C481BC}"/>
    <hyperlink ref="D10" location="'1.guide'!A42" display="8 bytes" xr:uid="{62195BB9-A4A8-47C4-AC21-4D7D706D2191}"/>
    <hyperlink ref="D12" location="'1.guide'!A42" display="8 bytes" xr:uid="{91DD949F-E511-4366-874B-3B8C39AAC424}"/>
    <hyperlink ref="D15" location="'2.items offsets'!O5" display="8 bytes" xr:uid="{B402A681-3DC5-42DA-BA42-EEFE7F34A7F0}"/>
  </hyperlinks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3BED-617F-4365-BC3E-D7A162FE4AE6}">
  <dimension ref="B1:M226"/>
  <sheetViews>
    <sheetView zoomScale="110" zoomScaleNormal="110" workbookViewId="0">
      <pane ySplit="1" topLeftCell="A52" activePane="bottomLeft" state="frozen"/>
      <selection pane="bottomLeft" activeCell="B34" sqref="B34"/>
    </sheetView>
  </sheetViews>
  <sheetFormatPr defaultRowHeight="14.4" x14ac:dyDescent="0.55000000000000004"/>
  <cols>
    <col min="1" max="1" width="3.9453125" customWidth="1"/>
    <col min="2" max="2" width="7.41796875" style="15" bestFit="1" customWidth="1"/>
    <col min="3" max="3" width="19.3671875" style="15" bestFit="1" customWidth="1"/>
    <col min="4" max="4" width="6" style="20" bestFit="1" customWidth="1"/>
    <col min="5" max="5" width="6.20703125" style="24" bestFit="1" customWidth="1"/>
    <col min="6" max="6" width="6.1015625" style="20" bestFit="1" customWidth="1"/>
    <col min="7" max="7" width="6.3125" style="24" bestFit="1" customWidth="1"/>
    <col min="8" max="8" width="6.1015625" style="20" bestFit="1" customWidth="1"/>
    <col min="9" max="9" width="6.41796875" style="24" bestFit="1" customWidth="1"/>
    <col min="10" max="10" width="6.1015625" style="20" bestFit="1" customWidth="1"/>
    <col min="11" max="11" width="6.26171875" style="24" bestFit="1" customWidth="1"/>
    <col min="12" max="12" width="19.3671875" bestFit="1" customWidth="1"/>
  </cols>
  <sheetData>
    <row r="1" spans="2:13" x14ac:dyDescent="0.55000000000000004">
      <c r="B1" s="47"/>
      <c r="C1" s="48"/>
      <c r="D1" s="20" t="s">
        <v>82</v>
      </c>
      <c r="E1" s="22" t="s">
        <v>87</v>
      </c>
      <c r="F1" s="21" t="s">
        <v>88</v>
      </c>
      <c r="G1" s="23" t="s">
        <v>89</v>
      </c>
      <c r="H1" s="21" t="s">
        <v>90</v>
      </c>
      <c r="I1" s="23" t="s">
        <v>91</v>
      </c>
      <c r="J1" s="21" t="s">
        <v>92</v>
      </c>
      <c r="K1" s="23" t="s">
        <v>93</v>
      </c>
    </row>
    <row r="2" spans="2:13" x14ac:dyDescent="0.55000000000000004">
      <c r="B2" s="25" t="s">
        <v>94</v>
      </c>
      <c r="C2" s="25"/>
      <c r="D2" s="21" t="s">
        <v>64</v>
      </c>
      <c r="E2" s="23" t="s">
        <v>64</v>
      </c>
      <c r="F2" s="21" t="s">
        <v>64</v>
      </c>
      <c r="G2" s="23" t="s">
        <v>64</v>
      </c>
      <c r="H2" s="21" t="s">
        <v>64</v>
      </c>
      <c r="I2" s="23" t="s">
        <v>64</v>
      </c>
      <c r="J2" s="21" t="s">
        <v>64</v>
      </c>
      <c r="K2" s="23" t="s">
        <v>64</v>
      </c>
      <c r="M2" s="2" t="s">
        <v>94</v>
      </c>
    </row>
    <row r="3" spans="2:13" x14ac:dyDescent="0.55000000000000004">
      <c r="B3" s="51" t="s">
        <v>331</v>
      </c>
      <c r="C3" s="52"/>
      <c r="D3" s="21" t="str">
        <f>DEC2HEX(HEX2DEC($E3)-HEX2DEC($E226)+HEX2DEC(D226))</f>
        <v>17DE4</v>
      </c>
      <c r="E3" s="23" t="s">
        <v>332</v>
      </c>
      <c r="F3" s="21" t="str">
        <f>DEC2HEX(HEX2DEC($E3)-HEX2DEC($E226)+HEX2DEC(F226))</f>
        <v>30B74</v>
      </c>
      <c r="G3" s="23" t="str">
        <f>DEC2HEX(HEX2DEC($E3)-HEX2DEC($E226)+HEX2DEC(G226))</f>
        <v>3D23C</v>
      </c>
      <c r="H3" s="21" t="str">
        <f>DEC2HEX(HEX2DEC($E3)-HEX2DEC($E226)+HEX2DEC(H226))</f>
        <v>49904</v>
      </c>
      <c r="I3" s="23" t="str">
        <f>DEC2HEX(HEX2DEC($E3)-HEX2DEC($E226)+HEX2DEC(I226))</f>
        <v>55FCC</v>
      </c>
      <c r="J3" s="21" t="str">
        <f>DEC2HEX(HEX2DEC($E3)-HEX2DEC($E226)+HEX2DEC(J226))</f>
        <v>62694</v>
      </c>
      <c r="K3" s="23" t="str">
        <f>DEC2HEX(HEX2DEC($E3)-HEX2DEC($E226)+HEX2DEC(K226))</f>
        <v>6ED5C</v>
      </c>
      <c r="L3" s="49" t="s">
        <v>331</v>
      </c>
      <c r="M3" s="50"/>
    </row>
    <row r="4" spans="2:13" hidden="1" x14ac:dyDescent="0.55000000000000004">
      <c r="B4" s="47" t="s">
        <v>3</v>
      </c>
      <c r="C4" s="48"/>
      <c r="D4" s="21" t="s">
        <v>333</v>
      </c>
      <c r="E4" s="23" t="s">
        <v>83</v>
      </c>
      <c r="F4" s="21">
        <v>37648</v>
      </c>
      <c r="G4" s="23" t="s">
        <v>84</v>
      </c>
      <c r="H4" s="21" t="s">
        <v>85</v>
      </c>
      <c r="I4" s="23" t="s">
        <v>86</v>
      </c>
      <c r="J4" s="21">
        <v>69168</v>
      </c>
      <c r="K4" s="23">
        <v>75830</v>
      </c>
      <c r="L4" s="34" t="str">
        <f>B4</f>
        <v>??</v>
      </c>
      <c r="M4" s="36"/>
    </row>
    <row r="5" spans="2:13" x14ac:dyDescent="0.55000000000000004">
      <c r="B5" s="47" t="s">
        <v>71</v>
      </c>
      <c r="C5" s="48"/>
      <c r="D5" s="21" t="str">
        <f>DEC2HEX((HEX2DEC(D$4)+'C'!$A2))</f>
        <v>1E8BC</v>
      </c>
      <c r="E5" s="23" t="str">
        <f>DEC2HEX((HEX2DEC(E$4)+'C'!$A2))</f>
        <v>2AF84</v>
      </c>
      <c r="F5" s="21" t="str">
        <f>DEC2HEX((HEX2DEC(F$4)+'C'!$A2))</f>
        <v>3764C</v>
      </c>
      <c r="G5" s="23" t="str">
        <f>DEC2HEX((HEX2DEC(G$4)+'C'!$A2))</f>
        <v>43D14</v>
      </c>
      <c r="H5" s="21" t="str">
        <f>DEC2HEX((HEX2DEC(H$4)+'C'!$A2))</f>
        <v>503DC</v>
      </c>
      <c r="I5" s="23" t="str">
        <f>DEC2HEX((HEX2DEC(I$4)+'C'!$A2))</f>
        <v>5CAA4</v>
      </c>
      <c r="J5" s="21" t="str">
        <f>DEC2HEX((HEX2DEC(J$4)+'C'!$A2))</f>
        <v>6916C</v>
      </c>
      <c r="K5" s="23" t="str">
        <f>DEC2HEX((HEX2DEC(K$4)+'C'!$A2))</f>
        <v>75834</v>
      </c>
      <c r="L5" s="34" t="str">
        <f t="shared" ref="L5:L9" si="0">B5</f>
        <v>Race</v>
      </c>
      <c r="M5" s="36"/>
    </row>
    <row r="6" spans="2:13" x14ac:dyDescent="0.55000000000000004">
      <c r="B6" s="47" t="s">
        <v>5</v>
      </c>
      <c r="C6" s="48"/>
      <c r="D6" s="21" t="str">
        <f>DEC2HEX((HEX2DEC(D$4)+'C'!$A3))</f>
        <v>1E8C0</v>
      </c>
      <c r="E6" s="23" t="str">
        <f>DEC2HEX((HEX2DEC(E$4)+'C'!$A3))</f>
        <v>2AF88</v>
      </c>
      <c r="F6" s="21" t="str">
        <f>DEC2HEX((HEX2DEC(F$4)+'C'!$A3))</f>
        <v>37650</v>
      </c>
      <c r="G6" s="23" t="str">
        <f>DEC2HEX((HEX2DEC(G$4)+'C'!$A3))</f>
        <v>43D18</v>
      </c>
      <c r="H6" s="21" t="str">
        <f>DEC2HEX((HEX2DEC(H$4)+'C'!$A3))</f>
        <v>503E0</v>
      </c>
      <c r="I6" s="23" t="str">
        <f>DEC2HEX((HEX2DEC(I$4)+'C'!$A3))</f>
        <v>5CAA8</v>
      </c>
      <c r="J6" s="21" t="str">
        <f>DEC2HEX((HEX2DEC(J$4)+'C'!$A3))</f>
        <v>69170</v>
      </c>
      <c r="K6" s="23" t="str">
        <f>DEC2HEX((HEX2DEC(K$4)+'C'!$A3))</f>
        <v>75838</v>
      </c>
      <c r="L6" s="34" t="str">
        <f t="shared" si="0"/>
        <v>Voice</v>
      </c>
      <c r="M6" s="36"/>
    </row>
    <row r="7" spans="2:13" x14ac:dyDescent="0.55000000000000004">
      <c r="B7" s="47" t="s">
        <v>9</v>
      </c>
      <c r="C7" s="48"/>
      <c r="D7" s="21" t="str">
        <f>DEC2HEX((HEX2DEC(D$4)+'C'!$A4))</f>
        <v>1E8C4</v>
      </c>
      <c r="E7" s="23" t="str">
        <f>DEC2HEX((HEX2DEC(E$4)+'C'!$A4))</f>
        <v>2AF8C</v>
      </c>
      <c r="F7" s="21" t="str">
        <f>DEC2HEX((HEX2DEC(F$4)+'C'!$A4))</f>
        <v>37654</v>
      </c>
      <c r="G7" s="23" t="str">
        <f>DEC2HEX((HEX2DEC(G$4)+'C'!$A4))</f>
        <v>43D1C</v>
      </c>
      <c r="H7" s="21" t="str">
        <f>DEC2HEX((HEX2DEC(H$4)+'C'!$A4))</f>
        <v>503E4</v>
      </c>
      <c r="I7" s="23" t="str">
        <f>DEC2HEX((HEX2DEC(I$4)+'C'!$A4))</f>
        <v>5CAAC</v>
      </c>
      <c r="J7" s="21" t="str">
        <f>DEC2HEX((HEX2DEC(J$4)+'C'!$A4))</f>
        <v>69174</v>
      </c>
      <c r="K7" s="23" t="str">
        <f>DEC2HEX((HEX2DEC(K$4)+'C'!$A4))</f>
        <v>7583C</v>
      </c>
      <c r="L7" s="34" t="str">
        <f t="shared" si="0"/>
        <v>Body size</v>
      </c>
      <c r="M7" s="36"/>
    </row>
    <row r="8" spans="2:13" hidden="1" x14ac:dyDescent="0.55000000000000004">
      <c r="B8" s="47" t="s">
        <v>3</v>
      </c>
      <c r="C8" s="48"/>
      <c r="D8" s="21" t="str">
        <f>DEC2HEX((HEX2DEC(D$4)+'C'!$A5))</f>
        <v>1E8C8</v>
      </c>
      <c r="E8" s="23" t="str">
        <f>DEC2HEX((HEX2DEC(E$4)+'C'!$A5))</f>
        <v>2AF90</v>
      </c>
      <c r="F8" s="21" t="str">
        <f>DEC2HEX((HEX2DEC(F$4)+'C'!$A5))</f>
        <v>37658</v>
      </c>
      <c r="G8" s="23" t="str">
        <f>DEC2HEX((HEX2DEC(G$4)+'C'!$A5))</f>
        <v>43D20</v>
      </c>
      <c r="H8" s="21" t="str">
        <f>DEC2HEX((HEX2DEC(H$4)+'C'!$A5))</f>
        <v>503E8</v>
      </c>
      <c r="I8" s="23" t="str">
        <f>DEC2HEX((HEX2DEC(I$4)+'C'!$A5))</f>
        <v>5CAB0</v>
      </c>
      <c r="J8" s="21" t="str">
        <f>DEC2HEX((HEX2DEC(J$4)+'C'!$A5))</f>
        <v>69178</v>
      </c>
      <c r="K8" s="23" t="str">
        <f>DEC2HEX((HEX2DEC(K$4)+'C'!$A5))</f>
        <v>75840</v>
      </c>
      <c r="L8" s="34" t="str">
        <f t="shared" si="0"/>
        <v>??</v>
      </c>
      <c r="M8" s="36"/>
    </row>
    <row r="9" spans="2:13" x14ac:dyDescent="0.55000000000000004">
      <c r="B9" s="47" t="s">
        <v>355</v>
      </c>
      <c r="C9" s="48"/>
      <c r="D9" s="21" t="str">
        <f>DEC2HEX((HEX2DEC(D$4)+'C'!$A6))</f>
        <v>1E8CC</v>
      </c>
      <c r="E9" s="23" t="str">
        <f>DEC2HEX((HEX2DEC(E$4)+'C'!$A6))</f>
        <v>2AF94</v>
      </c>
      <c r="F9" s="21" t="str">
        <f>DEC2HEX((HEX2DEC(F$4)+'C'!$A6))</f>
        <v>3765C</v>
      </c>
      <c r="G9" s="23" t="str">
        <f>DEC2HEX((HEX2DEC(G$4)+'C'!$A6))</f>
        <v>43D24</v>
      </c>
      <c r="H9" s="21" t="str">
        <f>DEC2HEX((HEX2DEC(H$4)+'C'!$A6))</f>
        <v>503EC</v>
      </c>
      <c r="I9" s="23" t="str">
        <f>DEC2HEX((HEX2DEC(I$4)+'C'!$A6))</f>
        <v>5CAB4</v>
      </c>
      <c r="J9" s="21" t="str">
        <f>DEC2HEX((HEX2DEC(J$4)+'C'!$A6))</f>
        <v>6917C</v>
      </c>
      <c r="K9" s="23" t="str">
        <f>DEC2HEX((HEX2DEC(K$4)+'C'!$A6))</f>
        <v>75844</v>
      </c>
      <c r="L9" s="34" t="str">
        <f t="shared" si="0"/>
        <v>Skin Color 1</v>
      </c>
      <c r="M9" s="36"/>
    </row>
    <row r="10" spans="2:13" x14ac:dyDescent="0.55000000000000004">
      <c r="B10" s="47" t="s">
        <v>356</v>
      </c>
      <c r="C10" s="48"/>
      <c r="D10" s="21" t="str">
        <f>DEC2HEX((HEX2DEC(D$4)+'C'!$A7))</f>
        <v>1E8CE</v>
      </c>
      <c r="E10" s="23" t="str">
        <f>DEC2HEX((HEX2DEC(E$4)+'C'!$A7))</f>
        <v>2AF96</v>
      </c>
      <c r="F10" s="21" t="str">
        <f>DEC2HEX((HEX2DEC(F$4)+'C'!$A7))</f>
        <v>3765E</v>
      </c>
      <c r="G10" s="23" t="str">
        <f>DEC2HEX((HEX2DEC(G$4)+'C'!$A7))</f>
        <v>43D26</v>
      </c>
      <c r="H10" s="21" t="str">
        <f>DEC2HEX((HEX2DEC(H$4)+'C'!$A7))</f>
        <v>503EE</v>
      </c>
      <c r="I10" s="23" t="str">
        <f>DEC2HEX((HEX2DEC(I$4)+'C'!$A7))</f>
        <v>5CAB6</v>
      </c>
      <c r="J10" s="21" t="str">
        <f>DEC2HEX((HEX2DEC(J$4)+'C'!$A7))</f>
        <v>6917E</v>
      </c>
      <c r="K10" s="23" t="str">
        <f>DEC2HEX((HEX2DEC(K$4)+'C'!$A7))</f>
        <v>75846</v>
      </c>
      <c r="L10" s="34" t="str">
        <f t="shared" ref="L10:L21" si="1">B10</f>
        <v>Skin Color 2</v>
      </c>
      <c r="M10" s="36"/>
    </row>
    <row r="11" spans="2:13" x14ac:dyDescent="0.55000000000000004">
      <c r="B11" s="47" t="s">
        <v>353</v>
      </c>
      <c r="C11" s="48"/>
      <c r="D11" s="21" t="str">
        <f>DEC2HEX((HEX2DEC(D$4)+'C'!$A8))</f>
        <v>1E8D0</v>
      </c>
      <c r="E11" s="23" t="str">
        <f>DEC2HEX((HEX2DEC(E$4)+'C'!$A8))</f>
        <v>2AF98</v>
      </c>
      <c r="F11" s="21" t="str">
        <f>DEC2HEX((HEX2DEC(F$4)+'C'!$A8))</f>
        <v>37660</v>
      </c>
      <c r="G11" s="23" t="str">
        <f>DEC2HEX((HEX2DEC(G$4)+'C'!$A8))</f>
        <v>43D28</v>
      </c>
      <c r="H11" s="21" t="str">
        <f>DEC2HEX((HEX2DEC(H$4)+'C'!$A8))</f>
        <v>503F0</v>
      </c>
      <c r="I11" s="23" t="str">
        <f>DEC2HEX((HEX2DEC(I$4)+'C'!$A8))</f>
        <v>5CAB8</v>
      </c>
      <c r="J11" s="21" t="str">
        <f>DEC2HEX((HEX2DEC(J$4)+'C'!$A8))</f>
        <v>69180</v>
      </c>
      <c r="K11" s="23" t="str">
        <f>DEC2HEX((HEX2DEC(K$4)+'C'!$A8))</f>
        <v>75848</v>
      </c>
      <c r="L11" s="34" t="str">
        <f t="shared" si="1"/>
        <v>Skin Color 3</v>
      </c>
      <c r="M11" s="36"/>
    </row>
    <row r="12" spans="2:13" x14ac:dyDescent="0.55000000000000004">
      <c r="B12" s="47" t="s">
        <v>354</v>
      </c>
      <c r="C12" s="48"/>
      <c r="D12" s="21" t="str">
        <f>DEC2HEX((HEX2DEC(D$4)+'C'!$A9))</f>
        <v>1E8D2</v>
      </c>
      <c r="E12" s="23" t="str">
        <f>DEC2HEX((HEX2DEC(E$4)+'C'!$A9))</f>
        <v>2AF9A</v>
      </c>
      <c r="F12" s="21" t="str">
        <f>DEC2HEX((HEX2DEC(F$4)+'C'!$A9))</f>
        <v>37662</v>
      </c>
      <c r="G12" s="23" t="str">
        <f>DEC2HEX((HEX2DEC(G$4)+'C'!$A9))</f>
        <v>43D2A</v>
      </c>
      <c r="H12" s="21" t="str">
        <f>DEC2HEX((HEX2DEC(H$4)+'C'!$A9))</f>
        <v>503F2</v>
      </c>
      <c r="I12" s="23" t="str">
        <f>DEC2HEX((HEX2DEC(I$4)+'C'!$A9))</f>
        <v>5CABA</v>
      </c>
      <c r="J12" s="21" t="str">
        <f>DEC2HEX((HEX2DEC(J$4)+'C'!$A9))</f>
        <v>69182</v>
      </c>
      <c r="K12" s="23" t="str">
        <f>DEC2HEX((HEX2DEC(K$4)+'C'!$A9))</f>
        <v>7584A</v>
      </c>
      <c r="L12" s="34" t="str">
        <f t="shared" ref="L12" si="2">B12</f>
        <v>Skin Color 4</v>
      </c>
      <c r="M12" s="36"/>
    </row>
    <row r="13" spans="2:13" x14ac:dyDescent="0.55000000000000004">
      <c r="B13" s="47" t="s">
        <v>358</v>
      </c>
      <c r="C13" s="48"/>
      <c r="D13" s="21" t="str">
        <f>DEC2HEX((HEX2DEC(D$4)+'C'!$A10))</f>
        <v>1E8D4</v>
      </c>
      <c r="E13" s="23" t="str">
        <f>DEC2HEX((HEX2DEC(E$4)+'C'!$A10))</f>
        <v>2AF9C</v>
      </c>
      <c r="F13" s="21" t="str">
        <f>DEC2HEX((HEX2DEC(F$4)+'C'!$A10))</f>
        <v>37664</v>
      </c>
      <c r="G13" s="23" t="str">
        <f>DEC2HEX((HEX2DEC(G$4)+'C'!$A10))</f>
        <v>43D2C</v>
      </c>
      <c r="H13" s="21" t="str">
        <f>DEC2HEX((HEX2DEC(H$4)+'C'!$A10))</f>
        <v>503F4</v>
      </c>
      <c r="I13" s="23" t="str">
        <f>DEC2HEX((HEX2DEC(I$4)+'C'!$A10))</f>
        <v>5CABC</v>
      </c>
      <c r="J13" s="21" t="str">
        <f>DEC2HEX((HEX2DEC(J$4)+'C'!$A10))</f>
        <v>69184</v>
      </c>
      <c r="K13" s="23" t="str">
        <f>DEC2HEX((HEX2DEC(K$4)+'C'!$A10))</f>
        <v>7584C</v>
      </c>
      <c r="L13" s="34" t="str">
        <f t="shared" si="1"/>
        <v>Hair Color</v>
      </c>
      <c r="M13" s="36"/>
    </row>
    <row r="14" spans="2:13" x14ac:dyDescent="0.55000000000000004">
      <c r="B14" s="47" t="s">
        <v>357</v>
      </c>
      <c r="C14" s="48"/>
      <c r="D14" s="21" t="str">
        <f>DEC2HEX((HEX2DEC(D$4)+'C'!$A11))</f>
        <v>1E8D6</v>
      </c>
      <c r="E14" s="23" t="str">
        <f>DEC2HEX((HEX2DEC(E$4)+'C'!$A11))</f>
        <v>2AF9E</v>
      </c>
      <c r="F14" s="21" t="str">
        <f>DEC2HEX((HEX2DEC(F$4)+'C'!$A11))</f>
        <v>37666</v>
      </c>
      <c r="G14" s="23" t="str">
        <f>DEC2HEX((HEX2DEC(G$4)+'C'!$A11))</f>
        <v>43D2E</v>
      </c>
      <c r="H14" s="21" t="str">
        <f>DEC2HEX((HEX2DEC(H$4)+'C'!$A11))</f>
        <v>503F6</v>
      </c>
      <c r="I14" s="23" t="str">
        <f>DEC2HEX((HEX2DEC(I$4)+'C'!$A11))</f>
        <v>5CABE</v>
      </c>
      <c r="J14" s="21" t="str">
        <f>DEC2HEX((HEX2DEC(J$4)+'C'!$A11))</f>
        <v>69186</v>
      </c>
      <c r="K14" s="23" t="str">
        <f>DEC2HEX((HEX2DEC(K$4)+'C'!$A11))</f>
        <v>7584E</v>
      </c>
      <c r="L14" s="34" t="str">
        <f t="shared" ref="L14" si="3">B14</f>
        <v>Eyes Color</v>
      </c>
      <c r="M14" s="36"/>
    </row>
    <row r="15" spans="2:13" x14ac:dyDescent="0.55000000000000004">
      <c r="B15" s="47" t="s">
        <v>359</v>
      </c>
      <c r="C15" s="48"/>
      <c r="D15" s="21" t="str">
        <f>DEC2HEX((HEX2DEC(D$4)+'C'!$A12))</f>
        <v>1E8D8</v>
      </c>
      <c r="E15" s="23" t="str">
        <f>DEC2HEX((HEX2DEC(E$4)+'C'!$A12))</f>
        <v>2AFA0</v>
      </c>
      <c r="F15" s="21" t="str">
        <f>DEC2HEX((HEX2DEC(F$4)+'C'!$A12))</f>
        <v>37668</v>
      </c>
      <c r="G15" s="23" t="str">
        <f>DEC2HEX((HEX2DEC(G$4)+'C'!$A12))</f>
        <v>43D30</v>
      </c>
      <c r="H15" s="21" t="str">
        <f>DEC2HEX((HEX2DEC(H$4)+'C'!$A12))</f>
        <v>503F8</v>
      </c>
      <c r="I15" s="23" t="str">
        <f>DEC2HEX((HEX2DEC(I$4)+'C'!$A12))</f>
        <v>5CAC0</v>
      </c>
      <c r="J15" s="21" t="str">
        <f>DEC2HEX((HEX2DEC(J$4)+'C'!$A12))</f>
        <v>69188</v>
      </c>
      <c r="K15" s="23" t="str">
        <f>DEC2HEX((HEX2DEC(K$4)+'C'!$A12))</f>
        <v>75850</v>
      </c>
      <c r="L15" s="34" t="str">
        <f t="shared" si="1"/>
        <v>Makeup color 1</v>
      </c>
      <c r="M15" s="36"/>
    </row>
    <row r="16" spans="2:13" x14ac:dyDescent="0.55000000000000004">
      <c r="B16" s="47" t="s">
        <v>360</v>
      </c>
      <c r="C16" s="48"/>
      <c r="D16" s="21" t="str">
        <f>DEC2HEX((HEX2DEC(D$4)+'C'!$A13))</f>
        <v>1E8DA</v>
      </c>
      <c r="E16" s="23" t="str">
        <f>DEC2HEX((HEX2DEC(E$4)+'C'!$A13))</f>
        <v>2AFA2</v>
      </c>
      <c r="F16" s="21" t="str">
        <f>DEC2HEX((HEX2DEC(F$4)+'C'!$A13))</f>
        <v>3766A</v>
      </c>
      <c r="G16" s="23" t="str">
        <f>DEC2HEX((HEX2DEC(G$4)+'C'!$A13))</f>
        <v>43D32</v>
      </c>
      <c r="H16" s="21" t="str">
        <f>DEC2HEX((HEX2DEC(H$4)+'C'!$A13))</f>
        <v>503FA</v>
      </c>
      <c r="I16" s="23" t="str">
        <f>DEC2HEX((HEX2DEC(I$4)+'C'!$A13))</f>
        <v>5CAC2</v>
      </c>
      <c r="J16" s="21" t="str">
        <f>DEC2HEX((HEX2DEC(J$4)+'C'!$A13))</f>
        <v>6918A</v>
      </c>
      <c r="K16" s="23" t="str">
        <f>DEC2HEX((HEX2DEC(K$4)+'C'!$A13))</f>
        <v>75852</v>
      </c>
      <c r="L16" s="34" t="str">
        <f t="shared" ref="L16" si="4">B16</f>
        <v>Makeup color 2</v>
      </c>
      <c r="M16" s="36"/>
    </row>
    <row r="17" spans="2:13" x14ac:dyDescent="0.55000000000000004">
      <c r="B17" s="47" t="s">
        <v>361</v>
      </c>
      <c r="C17" s="48"/>
      <c r="D17" s="21" t="str">
        <f>DEC2HEX((HEX2DEC(D$4)+'C'!$A14))</f>
        <v>1E8DC</v>
      </c>
      <c r="E17" s="23" t="str">
        <f>DEC2HEX((HEX2DEC(E$4)+'C'!$A14))</f>
        <v>2AFA4</v>
      </c>
      <c r="F17" s="21" t="str">
        <f>DEC2HEX((HEX2DEC(F$4)+'C'!$A14))</f>
        <v>3766C</v>
      </c>
      <c r="G17" s="23" t="str">
        <f>DEC2HEX((HEX2DEC(G$4)+'C'!$A14))</f>
        <v>43D34</v>
      </c>
      <c r="H17" s="21" t="str">
        <f>DEC2HEX((HEX2DEC(H$4)+'C'!$A14))</f>
        <v>503FC</v>
      </c>
      <c r="I17" s="23" t="str">
        <f>DEC2HEX((HEX2DEC(I$4)+'C'!$A14))</f>
        <v>5CAC4</v>
      </c>
      <c r="J17" s="21" t="str">
        <f>DEC2HEX((HEX2DEC(J$4)+'C'!$A14))</f>
        <v>6918C</v>
      </c>
      <c r="K17" s="23" t="str">
        <f>DEC2HEX((HEX2DEC(K$4)+'C'!$A14))</f>
        <v>75854</v>
      </c>
      <c r="L17" s="34" t="str">
        <f t="shared" si="1"/>
        <v>Makeup color 3</v>
      </c>
      <c r="M17" s="36"/>
    </row>
    <row r="18" spans="2:13" x14ac:dyDescent="0.55000000000000004">
      <c r="B18" s="47" t="s">
        <v>362</v>
      </c>
      <c r="C18" s="48"/>
      <c r="D18" s="21" t="str">
        <f>DEC2HEX((HEX2DEC(D$4)+'C'!$A15))</f>
        <v>1E8DE</v>
      </c>
      <c r="E18" s="23" t="str">
        <f>DEC2HEX((HEX2DEC(E$4)+'C'!$A15))</f>
        <v>2AFA6</v>
      </c>
      <c r="F18" s="21" t="str">
        <f>DEC2HEX((HEX2DEC(F$4)+'C'!$A15))</f>
        <v>3766E</v>
      </c>
      <c r="G18" s="23" t="str">
        <f>DEC2HEX((HEX2DEC(G$4)+'C'!$A15))</f>
        <v>43D36</v>
      </c>
      <c r="H18" s="21" t="str">
        <f>DEC2HEX((HEX2DEC(H$4)+'C'!$A15))</f>
        <v>503FE</v>
      </c>
      <c r="I18" s="23" t="str">
        <f>DEC2HEX((HEX2DEC(I$4)+'C'!$A15))</f>
        <v>5CAC6</v>
      </c>
      <c r="J18" s="21" t="str">
        <f>DEC2HEX((HEX2DEC(J$4)+'C'!$A15))</f>
        <v>6918E</v>
      </c>
      <c r="K18" s="23" t="str">
        <f>DEC2HEX((HEX2DEC(K$4)+'C'!$A15))</f>
        <v>75856</v>
      </c>
      <c r="L18" s="34" t="str">
        <f t="shared" ref="L18" si="5">B18</f>
        <v>Makeup color 4</v>
      </c>
      <c r="M18" s="36"/>
    </row>
    <row r="19" spans="2:13" x14ac:dyDescent="0.55000000000000004">
      <c r="B19" s="47" t="s">
        <v>363</v>
      </c>
      <c r="C19" s="48"/>
      <c r="D19" s="21" t="str">
        <f>DEC2HEX((HEX2DEC(D$4)+'C'!$A16))</f>
        <v>1E92C</v>
      </c>
      <c r="E19" s="23" t="str">
        <f>DEC2HEX((HEX2DEC(E$4)+'C'!$A16))</f>
        <v>2AFF4</v>
      </c>
      <c r="F19" s="21" t="str">
        <f>DEC2HEX((HEX2DEC(F$4)+'C'!$A16))</f>
        <v>376BC</v>
      </c>
      <c r="G19" s="23" t="str">
        <f>DEC2HEX((HEX2DEC(G$4)+'C'!$A16))</f>
        <v>43D84</v>
      </c>
      <c r="H19" s="21" t="str">
        <f>DEC2HEX((HEX2DEC(H$4)+'C'!$A16))</f>
        <v>5044C</v>
      </c>
      <c r="I19" s="23" t="str">
        <f>DEC2HEX((HEX2DEC(I$4)+'C'!$A16))</f>
        <v>5CB14</v>
      </c>
      <c r="J19" s="21" t="str">
        <f>DEC2HEX((HEX2DEC(J$4)+'C'!$A16))</f>
        <v>691DC</v>
      </c>
      <c r="K19" s="23" t="str">
        <f>DEC2HEX((HEX2DEC(K$4)+'C'!$A16))</f>
        <v>758A4</v>
      </c>
      <c r="L19" s="34" t="str">
        <f t="shared" si="1"/>
        <v>Mouth</v>
      </c>
      <c r="M19" s="36"/>
    </row>
    <row r="20" spans="2:13" x14ac:dyDescent="0.55000000000000004">
      <c r="B20" s="47" t="s">
        <v>128</v>
      </c>
      <c r="C20" s="48"/>
      <c r="D20" s="21" t="str">
        <f>DEC2HEX((HEX2DEC(D$4)+'C'!$A17))</f>
        <v>1E930</v>
      </c>
      <c r="E20" s="23" t="str">
        <f>DEC2HEX((HEX2DEC(E$4)+'C'!$A17))</f>
        <v>2AFF8</v>
      </c>
      <c r="F20" s="21" t="str">
        <f>DEC2HEX((HEX2DEC(F$4)+'C'!$A17))</f>
        <v>376C0</v>
      </c>
      <c r="G20" s="23" t="str">
        <f>DEC2HEX((HEX2DEC(G$4)+'C'!$A17))</f>
        <v>43D88</v>
      </c>
      <c r="H20" s="21" t="str">
        <f>DEC2HEX((HEX2DEC(H$4)+'C'!$A17))</f>
        <v>50450</v>
      </c>
      <c r="I20" s="23" t="str">
        <f>DEC2HEX((HEX2DEC(I$4)+'C'!$A17))</f>
        <v>5CB18</v>
      </c>
      <c r="J20" s="21" t="str">
        <f>DEC2HEX((HEX2DEC(J$4)+'C'!$A17))</f>
        <v>691E0</v>
      </c>
      <c r="K20" s="23" t="str">
        <f>DEC2HEX((HEX2DEC(K$4)+'C'!$A17))</f>
        <v>758A8</v>
      </c>
      <c r="L20" s="34" t="str">
        <f t="shared" si="1"/>
        <v>Eyes</v>
      </c>
      <c r="M20" s="36"/>
    </row>
    <row r="21" spans="2:13" x14ac:dyDescent="0.55000000000000004">
      <c r="B21" s="47" t="s">
        <v>364</v>
      </c>
      <c r="C21" s="48"/>
      <c r="D21" s="21" t="str">
        <f>DEC2HEX((HEX2DEC(D$4)+'C'!$A18))</f>
        <v>1E934</v>
      </c>
      <c r="E21" s="23" t="str">
        <f>DEC2HEX((HEX2DEC(E$4)+'C'!$A18))</f>
        <v>2AFFC</v>
      </c>
      <c r="F21" s="21" t="str">
        <f>DEC2HEX((HEX2DEC(F$4)+'C'!$A18))</f>
        <v>376C4</v>
      </c>
      <c r="G21" s="23" t="str">
        <f>DEC2HEX((HEX2DEC(G$4)+'C'!$A18))</f>
        <v>43D8C</v>
      </c>
      <c r="H21" s="21" t="str">
        <f>DEC2HEX((HEX2DEC(H$4)+'C'!$A18))</f>
        <v>50454</v>
      </c>
      <c r="I21" s="23" t="str">
        <f>DEC2HEX((HEX2DEC(I$4)+'C'!$A18))</f>
        <v>5CB1C</v>
      </c>
      <c r="J21" s="21" t="str">
        <f>DEC2HEX((HEX2DEC(J$4)+'C'!$A18))</f>
        <v>691E4</v>
      </c>
      <c r="K21" s="23" t="str">
        <f>DEC2HEX((HEX2DEC(K$4)+'C'!$A18))</f>
        <v>758AC</v>
      </c>
      <c r="L21" s="34" t="str">
        <f t="shared" si="1"/>
        <v>Pupils</v>
      </c>
      <c r="M21" s="36"/>
    </row>
    <row r="22" spans="2:13" x14ac:dyDescent="0.55000000000000004">
      <c r="B22" s="47" t="s">
        <v>365</v>
      </c>
      <c r="C22" s="48"/>
      <c r="D22" s="21" t="str">
        <f>DEC2HEX((HEX2DEC(D$4)+'C'!$A19))</f>
        <v>1E938</v>
      </c>
      <c r="E22" s="23" t="str">
        <f>DEC2HEX((HEX2DEC(E$4)+'C'!$A19))</f>
        <v>2B000</v>
      </c>
      <c r="F22" s="21" t="str">
        <f>DEC2HEX((HEX2DEC(F$4)+'C'!$A19))</f>
        <v>376C8</v>
      </c>
      <c r="G22" s="23" t="str">
        <f>DEC2HEX((HEX2DEC(G$4)+'C'!$A19))</f>
        <v>43D90</v>
      </c>
      <c r="H22" s="21" t="str">
        <f>DEC2HEX((HEX2DEC(H$4)+'C'!$A19))</f>
        <v>50458</v>
      </c>
      <c r="I22" s="23" t="str">
        <f>DEC2HEX((HEX2DEC(I$4)+'C'!$A19))</f>
        <v>5CB20</v>
      </c>
      <c r="J22" s="21" t="str">
        <f>DEC2HEX((HEX2DEC(J$4)+'C'!$A19))</f>
        <v>691E8</v>
      </c>
      <c r="K22" s="23" t="str">
        <f>DEC2HEX((HEX2DEC(K$4)+'C'!$A19))</f>
        <v>758B0</v>
      </c>
      <c r="L22" s="34" t="str">
        <f t="shared" ref="L22:L33" si="6">B22</f>
        <v>Nose</v>
      </c>
      <c r="M22" s="36"/>
    </row>
    <row r="23" spans="2:13" x14ac:dyDescent="0.55000000000000004">
      <c r="B23" s="47" t="s">
        <v>366</v>
      </c>
      <c r="C23" s="48"/>
      <c r="D23" s="21" t="str">
        <f>DEC2HEX((HEX2DEC(D$4)+'C'!$A20))</f>
        <v>1E93C</v>
      </c>
      <c r="E23" s="23" t="str">
        <f>DEC2HEX((HEX2DEC(E$4)+'C'!$A20))</f>
        <v>2B004</v>
      </c>
      <c r="F23" s="21" t="str">
        <f>DEC2HEX((HEX2DEC(F$4)+'C'!$A20))</f>
        <v>376CC</v>
      </c>
      <c r="G23" s="23" t="str">
        <f>DEC2HEX((HEX2DEC(G$4)+'C'!$A20))</f>
        <v>43D94</v>
      </c>
      <c r="H23" s="21" t="str">
        <f>DEC2HEX((HEX2DEC(H$4)+'C'!$A20))</f>
        <v>5045C</v>
      </c>
      <c r="I23" s="23" t="str">
        <f>DEC2HEX((HEX2DEC(I$4)+'C'!$A20))</f>
        <v>5CB24</v>
      </c>
      <c r="J23" s="21" t="str">
        <f>DEC2HEX((HEX2DEC(J$4)+'C'!$A20))</f>
        <v>691EC</v>
      </c>
      <c r="K23" s="23" t="str">
        <f>DEC2HEX((HEX2DEC(K$4)+'C'!$A20))</f>
        <v>758B4</v>
      </c>
      <c r="L23" s="34" t="str">
        <f t="shared" si="6"/>
        <v>Ears</v>
      </c>
      <c r="M23" s="36"/>
    </row>
    <row r="24" spans="2:13" x14ac:dyDescent="0.55000000000000004">
      <c r="B24" s="47" t="s">
        <v>14</v>
      </c>
      <c r="C24" s="48"/>
      <c r="D24" s="21" t="str">
        <f>DEC2HEX((HEX2DEC(D$4)+'C'!$A21))</f>
        <v>1E940</v>
      </c>
      <c r="E24" s="23" t="str">
        <f>DEC2HEX((HEX2DEC(E$4)+'C'!$A21))</f>
        <v>2B008</v>
      </c>
      <c r="F24" s="21" t="str">
        <f>DEC2HEX((HEX2DEC(F$4)+'C'!$A21))</f>
        <v>376D0</v>
      </c>
      <c r="G24" s="23" t="str">
        <f>DEC2HEX((HEX2DEC(G$4)+'C'!$A21))</f>
        <v>43D98</v>
      </c>
      <c r="H24" s="21" t="str">
        <f>DEC2HEX((HEX2DEC(H$4)+'C'!$A21))</f>
        <v>50460</v>
      </c>
      <c r="I24" s="23" t="str">
        <f>DEC2HEX((HEX2DEC(I$4)+'C'!$A21))</f>
        <v>5CB28</v>
      </c>
      <c r="J24" s="21" t="str">
        <f>DEC2HEX((HEX2DEC(J$4)+'C'!$A21))</f>
        <v>691F0</v>
      </c>
      <c r="K24" s="23" t="str">
        <f>DEC2HEX((HEX2DEC(K$4)+'C'!$A21))</f>
        <v>758B8</v>
      </c>
      <c r="L24" s="34" t="str">
        <f t="shared" si="6"/>
        <v>Hair</v>
      </c>
      <c r="M24" s="36"/>
    </row>
    <row r="25" spans="2:13" x14ac:dyDescent="0.55000000000000004">
      <c r="B25" s="47" t="s">
        <v>367</v>
      </c>
      <c r="C25" s="48"/>
      <c r="D25" s="21" t="str">
        <f>DEC2HEX((HEX2DEC(D$4)+'C'!$A22))</f>
        <v>1E954</v>
      </c>
      <c r="E25" s="23" t="str">
        <f>DEC2HEX((HEX2DEC(E$4)+'C'!$A22))</f>
        <v>2B01C</v>
      </c>
      <c r="F25" s="21" t="str">
        <f>DEC2HEX((HEX2DEC(F$4)+'C'!$A22))</f>
        <v>376E4</v>
      </c>
      <c r="G25" s="23" t="str">
        <f>DEC2HEX((HEX2DEC(G$4)+'C'!$A22))</f>
        <v>43DAC</v>
      </c>
      <c r="H25" s="21" t="str">
        <f>DEC2HEX((HEX2DEC(H$4)+'C'!$A22))</f>
        <v>50474</v>
      </c>
      <c r="I25" s="23" t="str">
        <f>DEC2HEX((HEX2DEC(I$4)+'C'!$A22))</f>
        <v>5CB3C</v>
      </c>
      <c r="J25" s="21" t="str">
        <f>DEC2HEX((HEX2DEC(J$4)+'C'!$A22))</f>
        <v>69204</v>
      </c>
      <c r="K25" s="23" t="str">
        <f>DEC2HEX((HEX2DEC(K$4)+'C'!$A22))</f>
        <v>758CC</v>
      </c>
      <c r="L25" s="34" t="str">
        <f t="shared" si="6"/>
        <v>Level</v>
      </c>
      <c r="M25" s="36"/>
    </row>
    <row r="26" spans="2:13" x14ac:dyDescent="0.55000000000000004">
      <c r="B26" s="47" t="s">
        <v>368</v>
      </c>
      <c r="C26" s="48"/>
      <c r="D26" s="21" t="str">
        <f>DEC2HEX((HEX2DEC(D$4)+'C'!$A23))</f>
        <v>1E958</v>
      </c>
      <c r="E26" s="23" t="str">
        <f>DEC2HEX((HEX2DEC(E$4)+'C'!$A23))</f>
        <v>2B020</v>
      </c>
      <c r="F26" s="21" t="str">
        <f>DEC2HEX((HEX2DEC(F$4)+'C'!$A23))</f>
        <v>376E8</v>
      </c>
      <c r="G26" s="23" t="str">
        <f>DEC2HEX((HEX2DEC(G$4)+'C'!$A23))</f>
        <v>43DB0</v>
      </c>
      <c r="H26" s="21" t="str">
        <f>DEC2HEX((HEX2DEC(H$4)+'C'!$A23))</f>
        <v>50478</v>
      </c>
      <c r="I26" s="23" t="str">
        <f>DEC2HEX((HEX2DEC(I$4)+'C'!$A23))</f>
        <v>5CB40</v>
      </c>
      <c r="J26" s="21" t="str">
        <f>DEC2HEX((HEX2DEC(J$4)+'C'!$A23))</f>
        <v>69208</v>
      </c>
      <c r="K26" s="23" t="str">
        <f>DEC2HEX((HEX2DEC(K$4)+'C'!$A23))</f>
        <v>758D0</v>
      </c>
      <c r="L26" s="34" t="str">
        <f t="shared" si="6"/>
        <v>XP amount</v>
      </c>
      <c r="M26" s="36"/>
    </row>
    <row r="27" spans="2:13" x14ac:dyDescent="0.55000000000000004">
      <c r="B27" s="47" t="s">
        <v>369</v>
      </c>
      <c r="C27" s="48"/>
      <c r="D27" s="21" t="str">
        <f>DEC2HEX((HEX2DEC(D$4)+'C'!$A24))</f>
        <v>1E95C</v>
      </c>
      <c r="E27" s="23" t="str">
        <f>DEC2HEX((HEX2DEC(E$4)+'C'!$A24))</f>
        <v>2B024</v>
      </c>
      <c r="F27" s="21" t="str">
        <f>DEC2HEX((HEX2DEC(F$4)+'C'!$A24))</f>
        <v>376EC</v>
      </c>
      <c r="G27" s="23" t="str">
        <f>DEC2HEX((HEX2DEC(G$4)+'C'!$A24))</f>
        <v>43DB4</v>
      </c>
      <c r="H27" s="21" t="str">
        <f>DEC2HEX((HEX2DEC(H$4)+'C'!$A24))</f>
        <v>5047C</v>
      </c>
      <c r="I27" s="23" t="str">
        <f>DEC2HEX((HEX2DEC(I$4)+'C'!$A24))</f>
        <v>5CB44</v>
      </c>
      <c r="J27" s="21" t="str">
        <f>DEC2HEX((HEX2DEC(J$4)+'C'!$A24))</f>
        <v>6920C</v>
      </c>
      <c r="K27" s="23" t="str">
        <f>DEC2HEX((HEX2DEC(K$4)+'C'!$A24))</f>
        <v>758D4</v>
      </c>
      <c r="L27" s="34" t="str">
        <f t="shared" si="6"/>
        <v>Allocable Points</v>
      </c>
      <c r="M27" s="36"/>
    </row>
    <row r="28" spans="2:13" x14ac:dyDescent="0.55000000000000004">
      <c r="B28" s="47" t="s">
        <v>374</v>
      </c>
      <c r="C28" s="48"/>
      <c r="D28" s="21" t="str">
        <f>DEC2HEX((HEX2DEC(D$4)+'C'!$A25))</f>
        <v>1E960</v>
      </c>
      <c r="E28" s="23" t="str">
        <f>DEC2HEX((HEX2DEC(E$4)+'C'!$A25))</f>
        <v>2B028</v>
      </c>
      <c r="F28" s="21" t="str">
        <f>DEC2HEX((HEX2DEC(F$4)+'C'!$A25))</f>
        <v>376F0</v>
      </c>
      <c r="G28" s="23" t="str">
        <f>DEC2HEX((HEX2DEC(G$4)+'C'!$A25))</f>
        <v>43DB8</v>
      </c>
      <c r="H28" s="21" t="str">
        <f>DEC2HEX((HEX2DEC(H$4)+'C'!$A25))</f>
        <v>50480</v>
      </c>
      <c r="I28" s="23" t="str">
        <f>DEC2HEX((HEX2DEC(I$4)+'C'!$A25))</f>
        <v>5CB48</v>
      </c>
      <c r="J28" s="21" t="str">
        <f>DEC2HEX((HEX2DEC(J$4)+'C'!$A25))</f>
        <v>69210</v>
      </c>
      <c r="K28" s="23" t="str">
        <f>DEC2HEX((HEX2DEC(K$4)+'C'!$A25))</f>
        <v>758D8</v>
      </c>
      <c r="L28" s="34" t="str">
        <f t="shared" si="6"/>
        <v>Health Points</v>
      </c>
      <c r="M28" s="36"/>
    </row>
    <row r="29" spans="2:13" x14ac:dyDescent="0.55000000000000004">
      <c r="B29" s="47" t="s">
        <v>370</v>
      </c>
      <c r="C29" s="48"/>
      <c r="D29" s="21" t="str">
        <f>DEC2HEX((HEX2DEC(D$4)+'C'!$A26))</f>
        <v>1E964</v>
      </c>
      <c r="E29" s="23" t="str">
        <f>DEC2HEX((HEX2DEC(E$4)+'C'!$A26))</f>
        <v>2B02C</v>
      </c>
      <c r="F29" s="21" t="str">
        <f>DEC2HEX((HEX2DEC(F$4)+'C'!$A26))</f>
        <v>376F4</v>
      </c>
      <c r="G29" s="23" t="str">
        <f>DEC2HEX((HEX2DEC(G$4)+'C'!$A26))</f>
        <v>43DBC</v>
      </c>
      <c r="H29" s="21" t="str">
        <f>DEC2HEX((HEX2DEC(H$4)+'C'!$A26))</f>
        <v>50484</v>
      </c>
      <c r="I29" s="23" t="str">
        <f>DEC2HEX((HEX2DEC(I$4)+'C'!$A26))</f>
        <v>5CB4C</v>
      </c>
      <c r="J29" s="21" t="str">
        <f>DEC2HEX((HEX2DEC(J$4)+'C'!$A26))</f>
        <v>69214</v>
      </c>
      <c r="K29" s="23" t="str">
        <f>DEC2HEX((HEX2DEC(K$4)+'C'!$A26))</f>
        <v>758DC</v>
      </c>
      <c r="L29" s="34" t="str">
        <f t="shared" si="6"/>
        <v>Max Ki Points</v>
      </c>
      <c r="M29" s="36"/>
    </row>
    <row r="30" spans="2:13" x14ac:dyDescent="0.55000000000000004">
      <c r="B30" s="47" t="s">
        <v>373</v>
      </c>
      <c r="C30" s="48"/>
      <c r="D30" s="21" t="str">
        <f>DEC2HEX((HEX2DEC(D$4)+'C'!$A27))</f>
        <v>1E968</v>
      </c>
      <c r="E30" s="23" t="str">
        <f>DEC2HEX((HEX2DEC(E$4)+'C'!$A27))</f>
        <v>2B030</v>
      </c>
      <c r="F30" s="21" t="str">
        <f>DEC2HEX((HEX2DEC(F$4)+'C'!$A27))</f>
        <v>376F8</v>
      </c>
      <c r="G30" s="23" t="str">
        <f>DEC2HEX((HEX2DEC(G$4)+'C'!$A27))</f>
        <v>43DC0</v>
      </c>
      <c r="H30" s="21" t="str">
        <f>DEC2HEX((HEX2DEC(H$4)+'C'!$A27))</f>
        <v>50488</v>
      </c>
      <c r="I30" s="23" t="str">
        <f>DEC2HEX((HEX2DEC(I$4)+'C'!$A27))</f>
        <v>5CB50</v>
      </c>
      <c r="J30" s="21" t="str">
        <f>DEC2HEX((HEX2DEC(J$4)+'C'!$A27))</f>
        <v>69218</v>
      </c>
      <c r="K30" s="23" t="str">
        <f>DEC2HEX((HEX2DEC(K$4)+'C'!$A27))</f>
        <v>758E0</v>
      </c>
      <c r="L30" s="34" t="str">
        <f t="shared" si="6"/>
        <v>Basic Attack Points</v>
      </c>
      <c r="M30" s="36"/>
    </row>
    <row r="31" spans="2:13" x14ac:dyDescent="0.55000000000000004">
      <c r="B31" s="47" t="s">
        <v>372</v>
      </c>
      <c r="C31" s="48"/>
      <c r="D31" s="21" t="str">
        <f>DEC2HEX((HEX2DEC(D$4)+'C'!$A28))</f>
        <v>1E96C</v>
      </c>
      <c r="E31" s="23" t="str">
        <f>DEC2HEX((HEX2DEC(E$4)+'C'!$A28))</f>
        <v>2B034</v>
      </c>
      <c r="F31" s="21" t="str">
        <f>DEC2HEX((HEX2DEC(F$4)+'C'!$A28))</f>
        <v>376FC</v>
      </c>
      <c r="G31" s="23" t="str">
        <f>DEC2HEX((HEX2DEC(G$4)+'C'!$A28))</f>
        <v>43DC4</v>
      </c>
      <c r="H31" s="21" t="str">
        <f>DEC2HEX((HEX2DEC(H$4)+'C'!$A28))</f>
        <v>5048C</v>
      </c>
      <c r="I31" s="23" t="str">
        <f>DEC2HEX((HEX2DEC(I$4)+'C'!$A28))</f>
        <v>5CB54</v>
      </c>
      <c r="J31" s="21" t="str">
        <f>DEC2HEX((HEX2DEC(J$4)+'C'!$A28))</f>
        <v>6921C</v>
      </c>
      <c r="K31" s="23" t="str">
        <f>DEC2HEX((HEX2DEC(K$4)+'C'!$A28))</f>
        <v>758E4</v>
      </c>
      <c r="L31" s="34" t="str">
        <f t="shared" si="6"/>
        <v>Strike Super Points</v>
      </c>
      <c r="M31" s="36"/>
    </row>
    <row r="32" spans="2:13" x14ac:dyDescent="0.55000000000000004">
      <c r="B32" s="47" t="s">
        <v>375</v>
      </c>
      <c r="C32" s="48"/>
      <c r="D32" s="21" t="str">
        <f>DEC2HEX((HEX2DEC(D$4)+'C'!$A29))</f>
        <v>1E970</v>
      </c>
      <c r="E32" s="23" t="str">
        <f>DEC2HEX((HEX2DEC(E$4)+'C'!$A29))</f>
        <v>2B038</v>
      </c>
      <c r="F32" s="21" t="str">
        <f>DEC2HEX((HEX2DEC(F$4)+'C'!$A29))</f>
        <v>37700</v>
      </c>
      <c r="G32" s="23" t="str">
        <f>DEC2HEX((HEX2DEC(G$4)+'C'!$A29))</f>
        <v>43DC8</v>
      </c>
      <c r="H32" s="21" t="str">
        <f>DEC2HEX((HEX2DEC(H$4)+'C'!$A29))</f>
        <v>50490</v>
      </c>
      <c r="I32" s="23" t="str">
        <f>DEC2HEX((HEX2DEC(I$4)+'C'!$A29))</f>
        <v>5CB58</v>
      </c>
      <c r="J32" s="21" t="str">
        <f>DEC2HEX((HEX2DEC(J$4)+'C'!$A29))</f>
        <v>69220</v>
      </c>
      <c r="K32" s="23" t="str">
        <f>DEC2HEX((HEX2DEC(K$4)+'C'!$A29))</f>
        <v>758E8</v>
      </c>
      <c r="L32" s="34" t="str">
        <f t="shared" si="6"/>
        <v>Ki Blast Super Points</v>
      </c>
      <c r="M32" s="36"/>
    </row>
    <row r="33" spans="2:13" x14ac:dyDescent="0.55000000000000004">
      <c r="B33" s="47" t="s">
        <v>371</v>
      </c>
      <c r="C33" s="48"/>
      <c r="D33" s="21" t="str">
        <f>DEC2HEX((HEX2DEC(D$4)+'C'!$A30))</f>
        <v>1E974</v>
      </c>
      <c r="E33" s="23" t="str">
        <f>DEC2HEX((HEX2DEC(E$4)+'C'!$A30))</f>
        <v>2B03C</v>
      </c>
      <c r="F33" s="21" t="str">
        <f>DEC2HEX((HEX2DEC(F$4)+'C'!$A30))</f>
        <v>37704</v>
      </c>
      <c r="G33" s="23" t="str">
        <f>DEC2HEX((HEX2DEC(G$4)+'C'!$A30))</f>
        <v>43DCC</v>
      </c>
      <c r="H33" s="21" t="str">
        <f>DEC2HEX((HEX2DEC(H$4)+'C'!$A30))</f>
        <v>50494</v>
      </c>
      <c r="I33" s="23" t="str">
        <f>DEC2HEX((HEX2DEC(I$4)+'C'!$A30))</f>
        <v>5CB5C</v>
      </c>
      <c r="J33" s="21" t="str">
        <f>DEC2HEX((HEX2DEC(J$4)+'C'!$A30))</f>
        <v>69224</v>
      </c>
      <c r="K33" s="23" t="str">
        <f>DEC2HEX((HEX2DEC(K$4)+'C'!$A30))</f>
        <v>758EC</v>
      </c>
      <c r="L33" s="34" t="str">
        <f t="shared" si="6"/>
        <v>Max Stamina Points</v>
      </c>
      <c r="M33" s="36"/>
    </row>
    <row r="34" spans="2:13" x14ac:dyDescent="0.55000000000000004">
      <c r="B34" s="25" t="s">
        <v>74</v>
      </c>
      <c r="C34" s="25" t="s">
        <v>54</v>
      </c>
      <c r="D34" s="21" t="str">
        <f>DEC2HEX((HEX2DEC(D$4)+'C'!$A31))</f>
        <v>1E978</v>
      </c>
      <c r="E34" s="23" t="str">
        <f>DEC2HEX((HEX2DEC(E$4)+'C'!$A31))</f>
        <v>2B040</v>
      </c>
      <c r="F34" s="21" t="str">
        <f>DEC2HEX((HEX2DEC(F$4)+'C'!$A31))</f>
        <v>37708</v>
      </c>
      <c r="G34" s="23" t="str">
        <f>DEC2HEX((HEX2DEC(G$4)+'C'!$A31))</f>
        <v>43DD0</v>
      </c>
      <c r="H34" s="21" t="str">
        <f>DEC2HEX((HEX2DEC(H$4)+'C'!$A31))</f>
        <v>50498</v>
      </c>
      <c r="I34" s="23" t="str">
        <f>DEC2HEX((HEX2DEC(I$4)+'C'!$A31))</f>
        <v>5CB60</v>
      </c>
      <c r="J34" s="21" t="str">
        <f>DEC2HEX((HEX2DEC(J$4)+'C'!$A31))</f>
        <v>69228</v>
      </c>
      <c r="K34" s="23" t="str">
        <f>DEC2HEX((HEX2DEC(K$4)+'C'!$A31))</f>
        <v>758F0</v>
      </c>
      <c r="L34" s="2" t="str">
        <f>C34</f>
        <v>Top</v>
      </c>
      <c r="M34" s="2" t="s">
        <v>74</v>
      </c>
    </row>
    <row r="35" spans="2:13" x14ac:dyDescent="0.55000000000000004">
      <c r="B35" s="25" t="s">
        <v>74</v>
      </c>
      <c r="C35" s="25" t="s">
        <v>112</v>
      </c>
      <c r="D35" s="21" t="str">
        <f>DEC2HEX((HEX2DEC(D$4)+'C'!$A32))</f>
        <v>1E97C</v>
      </c>
      <c r="E35" s="23" t="str">
        <f>DEC2HEX((HEX2DEC(E$4)+'C'!$A32))</f>
        <v>2B044</v>
      </c>
      <c r="F35" s="21" t="str">
        <f>DEC2HEX((HEX2DEC(F$4)+'C'!$A32))</f>
        <v>3770C</v>
      </c>
      <c r="G35" s="23" t="str">
        <f>DEC2HEX((HEX2DEC(G$4)+'C'!$A32))</f>
        <v>43DD4</v>
      </c>
      <c r="H35" s="21" t="str">
        <f>DEC2HEX((HEX2DEC(H$4)+'C'!$A32))</f>
        <v>5049C</v>
      </c>
      <c r="I35" s="23" t="str">
        <f>DEC2HEX((HEX2DEC(I$4)+'C'!$A32))</f>
        <v>5CB64</v>
      </c>
      <c r="J35" s="21" t="str">
        <f>DEC2HEX((HEX2DEC(J$4)+'C'!$A32))</f>
        <v>6922C</v>
      </c>
      <c r="K35" s="23" t="str">
        <f>DEC2HEX((HEX2DEC(K$4)+'C'!$A32))</f>
        <v>758F4</v>
      </c>
      <c r="L35" s="2" t="str">
        <f t="shared" ref="L35:L98" si="7">C35</f>
        <v>Pants</v>
      </c>
      <c r="M35" s="2" t="s">
        <v>74</v>
      </c>
    </row>
    <row r="36" spans="2:13" x14ac:dyDescent="0.55000000000000004">
      <c r="B36" s="25" t="s">
        <v>74</v>
      </c>
      <c r="C36" s="25" t="s">
        <v>113</v>
      </c>
      <c r="D36" s="21" t="str">
        <f>DEC2HEX((HEX2DEC(D$4)+'C'!$A33))</f>
        <v>1E980</v>
      </c>
      <c r="E36" s="23" t="str">
        <f>DEC2HEX((HEX2DEC(E$4)+'C'!$A33))</f>
        <v>2B048</v>
      </c>
      <c r="F36" s="21" t="str">
        <f>DEC2HEX((HEX2DEC(F$4)+'C'!$A33))</f>
        <v>37710</v>
      </c>
      <c r="G36" s="23" t="str">
        <f>DEC2HEX((HEX2DEC(G$4)+'C'!$A33))</f>
        <v>43DD8</v>
      </c>
      <c r="H36" s="21" t="str">
        <f>DEC2HEX((HEX2DEC(H$4)+'C'!$A33))</f>
        <v>504A0</v>
      </c>
      <c r="I36" s="23" t="str">
        <f>DEC2HEX((HEX2DEC(I$4)+'C'!$A33))</f>
        <v>5CB68</v>
      </c>
      <c r="J36" s="21" t="str">
        <f>DEC2HEX((HEX2DEC(J$4)+'C'!$A33))</f>
        <v>69230</v>
      </c>
      <c r="K36" s="23" t="str">
        <f>DEC2HEX((HEX2DEC(K$4)+'C'!$A33))</f>
        <v>758F8</v>
      </c>
      <c r="L36" s="2" t="str">
        <f t="shared" si="7"/>
        <v>Gloves</v>
      </c>
      <c r="M36" s="2" t="s">
        <v>74</v>
      </c>
    </row>
    <row r="37" spans="2:13" x14ac:dyDescent="0.55000000000000004">
      <c r="B37" s="25" t="s">
        <v>74</v>
      </c>
      <c r="C37" s="25" t="s">
        <v>114</v>
      </c>
      <c r="D37" s="21" t="str">
        <f>DEC2HEX((HEX2DEC(D$4)+'C'!$A34))</f>
        <v>1E984</v>
      </c>
      <c r="E37" s="23" t="str">
        <f>DEC2HEX((HEX2DEC(E$4)+'C'!$A34))</f>
        <v>2B04C</v>
      </c>
      <c r="F37" s="21" t="str">
        <f>DEC2HEX((HEX2DEC(F$4)+'C'!$A34))</f>
        <v>37714</v>
      </c>
      <c r="G37" s="23" t="str">
        <f>DEC2HEX((HEX2DEC(G$4)+'C'!$A34))</f>
        <v>43DDC</v>
      </c>
      <c r="H37" s="21" t="str">
        <f>DEC2HEX((HEX2DEC(H$4)+'C'!$A34))</f>
        <v>504A4</v>
      </c>
      <c r="I37" s="23" t="str">
        <f>DEC2HEX((HEX2DEC(I$4)+'C'!$A34))</f>
        <v>5CB6C</v>
      </c>
      <c r="J37" s="21" t="str">
        <f>DEC2HEX((HEX2DEC(J$4)+'C'!$A34))</f>
        <v>69234</v>
      </c>
      <c r="K37" s="23" t="str">
        <f>DEC2HEX((HEX2DEC(K$4)+'C'!$A34))</f>
        <v>758FC</v>
      </c>
      <c r="L37" s="2" t="str">
        <f t="shared" si="7"/>
        <v>Shoes</v>
      </c>
      <c r="M37" s="2" t="s">
        <v>74</v>
      </c>
    </row>
    <row r="38" spans="2:13" x14ac:dyDescent="0.55000000000000004">
      <c r="B38" s="25" t="s">
        <v>74</v>
      </c>
      <c r="C38" s="25" t="s">
        <v>351</v>
      </c>
      <c r="D38" s="21" t="str">
        <f>DEC2HEX((HEX2DEC(D$4)+'C'!$A35))</f>
        <v>1E988</v>
      </c>
      <c r="E38" s="23" t="str">
        <f>DEC2HEX((HEX2DEC(E$4)+'C'!$A35))</f>
        <v>2B050</v>
      </c>
      <c r="F38" s="21" t="str">
        <f>DEC2HEX((HEX2DEC(F$4)+'C'!$A35))</f>
        <v>37718</v>
      </c>
      <c r="G38" s="23" t="str">
        <f>DEC2HEX((HEX2DEC(G$4)+'C'!$A35))</f>
        <v>43DE0</v>
      </c>
      <c r="H38" s="21" t="str">
        <f>DEC2HEX((HEX2DEC(H$4)+'C'!$A35))</f>
        <v>504A8</v>
      </c>
      <c r="I38" s="23" t="str">
        <f>DEC2HEX((HEX2DEC(I$4)+'C'!$A35))</f>
        <v>5CB70</v>
      </c>
      <c r="J38" s="21" t="str">
        <f>DEC2HEX((HEX2DEC(J$4)+'C'!$A35))</f>
        <v>69238</v>
      </c>
      <c r="K38" s="23" t="str">
        <f>DEC2HEX((HEX2DEC(K$4)+'C'!$A35))</f>
        <v>75900</v>
      </c>
      <c r="L38" s="2" t="str">
        <f t="shared" si="7"/>
        <v>Accessory</v>
      </c>
      <c r="M38" s="2" t="s">
        <v>74</v>
      </c>
    </row>
    <row r="39" spans="2:13" x14ac:dyDescent="0.55000000000000004">
      <c r="B39" s="25" t="s">
        <v>74</v>
      </c>
      <c r="C39" s="25" t="s">
        <v>352</v>
      </c>
      <c r="D39" s="21" t="str">
        <f>DEC2HEX((HEX2DEC(D$4)+'C'!$A36))</f>
        <v>1E98C</v>
      </c>
      <c r="E39" s="23" t="str">
        <f>DEC2HEX((HEX2DEC(E$4)+'C'!$A36))</f>
        <v>2B054</v>
      </c>
      <c r="F39" s="21" t="str">
        <f>DEC2HEX((HEX2DEC(F$4)+'C'!$A36))</f>
        <v>3771C</v>
      </c>
      <c r="G39" s="23" t="str">
        <f>DEC2HEX((HEX2DEC(G$4)+'C'!$A36))</f>
        <v>43DE4</v>
      </c>
      <c r="H39" s="21" t="str">
        <f>DEC2HEX((HEX2DEC(H$4)+'C'!$A36))</f>
        <v>504AC</v>
      </c>
      <c r="I39" s="23" t="str">
        <f>DEC2HEX((HEX2DEC(I$4)+'C'!$A36))</f>
        <v>5CB74</v>
      </c>
      <c r="J39" s="21" t="str">
        <f>DEC2HEX((HEX2DEC(J$4)+'C'!$A36))</f>
        <v>6923C</v>
      </c>
      <c r="K39" s="23" t="str">
        <f>DEC2HEX((HEX2DEC(K$4)+'C'!$A36))</f>
        <v>75904</v>
      </c>
      <c r="L39" s="2" t="str">
        <f t="shared" si="7"/>
        <v>Super Soul</v>
      </c>
      <c r="M39" s="2" t="s">
        <v>74</v>
      </c>
    </row>
    <row r="40" spans="2:13" x14ac:dyDescent="0.55000000000000004">
      <c r="B40" s="25" t="s">
        <v>74</v>
      </c>
      <c r="C40" s="25" t="s">
        <v>349</v>
      </c>
      <c r="D40" s="21" t="str">
        <f>DEC2HEX((HEX2DEC(D$4)+'C'!$A37))</f>
        <v>1E990</v>
      </c>
      <c r="E40" s="23" t="str">
        <f>DEC2HEX((HEX2DEC(E$4)+'C'!$A37))</f>
        <v>2B058</v>
      </c>
      <c r="F40" s="21" t="str">
        <f>DEC2HEX((HEX2DEC(F$4)+'C'!$A37))</f>
        <v>37720</v>
      </c>
      <c r="G40" s="23" t="str">
        <f>DEC2HEX((HEX2DEC(G$4)+'C'!$A37))</f>
        <v>43DE8</v>
      </c>
      <c r="H40" s="21" t="str">
        <f>DEC2HEX((HEX2DEC(H$4)+'C'!$A37))</f>
        <v>504B0</v>
      </c>
      <c r="I40" s="23" t="str">
        <f>DEC2HEX((HEX2DEC(I$4)+'C'!$A37))</f>
        <v>5CB78</v>
      </c>
      <c r="J40" s="21" t="str">
        <f>DEC2HEX((HEX2DEC(J$4)+'C'!$A37))</f>
        <v>69240</v>
      </c>
      <c r="K40" s="23" t="str">
        <f>DEC2HEX((HEX2DEC(K$4)+'C'!$A37))</f>
        <v>75908</v>
      </c>
      <c r="L40" s="2" t="str">
        <f t="shared" si="7"/>
        <v>QQ Bang</v>
      </c>
      <c r="M40" s="2" t="s">
        <v>74</v>
      </c>
    </row>
    <row r="41" spans="2:13" x14ac:dyDescent="0.55000000000000004">
      <c r="B41" s="25" t="s">
        <v>74</v>
      </c>
      <c r="C41" s="25" t="s">
        <v>350</v>
      </c>
      <c r="D41" s="21" t="str">
        <f>DEC2HEX((HEX2DEC(D$4)+'C'!$A38))</f>
        <v>1E994</v>
      </c>
      <c r="E41" s="23" t="str">
        <f>DEC2HEX((HEX2DEC(E$4)+'C'!$A38))</f>
        <v>2B05C</v>
      </c>
      <c r="F41" s="21" t="str">
        <f>DEC2HEX((HEX2DEC(F$4)+'C'!$A38))</f>
        <v>37724</v>
      </c>
      <c r="G41" s="23" t="str">
        <f>DEC2HEX((HEX2DEC(G$4)+'C'!$A38))</f>
        <v>43DEC</v>
      </c>
      <c r="H41" s="21" t="str">
        <f>DEC2HEX((HEX2DEC(H$4)+'C'!$A38))</f>
        <v>504B4</v>
      </c>
      <c r="I41" s="23" t="str">
        <f>DEC2HEX((HEX2DEC(I$4)+'C'!$A38))</f>
        <v>5CB7C</v>
      </c>
      <c r="J41" s="21" t="str">
        <f>DEC2HEX((HEX2DEC(J$4)+'C'!$A38))</f>
        <v>69244</v>
      </c>
      <c r="K41" s="23" t="str">
        <f>DEC2HEX((HEX2DEC(K$4)+'C'!$A38))</f>
        <v>7590C</v>
      </c>
      <c r="L41" s="2" t="str">
        <f t="shared" si="7"/>
        <v>Top first two colors</v>
      </c>
      <c r="M41" s="2" t="s">
        <v>74</v>
      </c>
    </row>
    <row r="42" spans="2:13" x14ac:dyDescent="0.55000000000000004">
      <c r="B42" s="25" t="s">
        <v>74</v>
      </c>
      <c r="C42" s="25" t="s">
        <v>55</v>
      </c>
      <c r="D42" s="21" t="str">
        <f>DEC2HEX((HEX2DEC(D$4)+'C'!$A39))</f>
        <v>1E998</v>
      </c>
      <c r="E42" s="23" t="str">
        <f>DEC2HEX((HEX2DEC(E$4)+'C'!$A39))</f>
        <v>2B060</v>
      </c>
      <c r="F42" s="21" t="str">
        <f>DEC2HEX((HEX2DEC(F$4)+'C'!$A39))</f>
        <v>37728</v>
      </c>
      <c r="G42" s="23" t="str">
        <f>DEC2HEX((HEX2DEC(G$4)+'C'!$A39))</f>
        <v>43DF0</v>
      </c>
      <c r="H42" s="21" t="str">
        <f>DEC2HEX((HEX2DEC(H$4)+'C'!$A39))</f>
        <v>504B8</v>
      </c>
      <c r="I42" s="23" t="str">
        <f>DEC2HEX((HEX2DEC(I$4)+'C'!$A39))</f>
        <v>5CB80</v>
      </c>
      <c r="J42" s="21" t="str">
        <f>DEC2HEX((HEX2DEC(J$4)+'C'!$A39))</f>
        <v>69248</v>
      </c>
      <c r="K42" s="23" t="str">
        <f>DEC2HEX((HEX2DEC(K$4)+'C'!$A39))</f>
        <v>75910</v>
      </c>
      <c r="L42" s="2" t="str">
        <f t="shared" si="7"/>
        <v>top second 2 colors</v>
      </c>
      <c r="M42" s="2" t="s">
        <v>74</v>
      </c>
    </row>
    <row r="43" spans="2:13" x14ac:dyDescent="0.55000000000000004">
      <c r="B43" s="25" t="s">
        <v>74</v>
      </c>
      <c r="C43" s="25" t="s">
        <v>56</v>
      </c>
      <c r="D43" s="21" t="str">
        <f>DEC2HEX((HEX2DEC(D$4)+'C'!$A40))</f>
        <v>1E99C</v>
      </c>
      <c r="E43" s="23" t="str">
        <f>DEC2HEX((HEX2DEC(E$4)+'C'!$A40))</f>
        <v>2B064</v>
      </c>
      <c r="F43" s="21" t="str">
        <f>DEC2HEX((HEX2DEC(F$4)+'C'!$A40))</f>
        <v>3772C</v>
      </c>
      <c r="G43" s="23" t="str">
        <f>DEC2HEX((HEX2DEC(G$4)+'C'!$A40))</f>
        <v>43DF4</v>
      </c>
      <c r="H43" s="21" t="str">
        <f>DEC2HEX((HEX2DEC(H$4)+'C'!$A40))</f>
        <v>504BC</v>
      </c>
      <c r="I43" s="23" t="str">
        <f>DEC2HEX((HEX2DEC(I$4)+'C'!$A40))</f>
        <v>5CB84</v>
      </c>
      <c r="J43" s="21" t="str">
        <f>DEC2HEX((HEX2DEC(J$4)+'C'!$A40))</f>
        <v>6924C</v>
      </c>
      <c r="K43" s="23" t="str">
        <f>DEC2HEX((HEX2DEC(K$4)+'C'!$A40))</f>
        <v>75914</v>
      </c>
      <c r="L43" s="2" t="str">
        <f t="shared" si="7"/>
        <v>bottom first two colors</v>
      </c>
      <c r="M43" s="2" t="s">
        <v>74</v>
      </c>
    </row>
    <row r="44" spans="2:13" x14ac:dyDescent="0.55000000000000004">
      <c r="B44" s="25" t="s">
        <v>74</v>
      </c>
      <c r="C44" s="25" t="s">
        <v>57</v>
      </c>
      <c r="D44" s="21" t="str">
        <f>DEC2HEX((HEX2DEC(D$4)+'C'!$A41))</f>
        <v>1E9A0</v>
      </c>
      <c r="E44" s="23" t="str">
        <f>DEC2HEX((HEX2DEC(E$4)+'C'!$A41))</f>
        <v>2B068</v>
      </c>
      <c r="F44" s="21" t="str">
        <f>DEC2HEX((HEX2DEC(F$4)+'C'!$A41))</f>
        <v>37730</v>
      </c>
      <c r="G44" s="23" t="str">
        <f>DEC2HEX((HEX2DEC(G$4)+'C'!$A41))</f>
        <v>43DF8</v>
      </c>
      <c r="H44" s="21" t="str">
        <f>DEC2HEX((HEX2DEC(H$4)+'C'!$A41))</f>
        <v>504C0</v>
      </c>
      <c r="I44" s="23" t="str">
        <f>DEC2HEX((HEX2DEC(I$4)+'C'!$A41))</f>
        <v>5CB88</v>
      </c>
      <c r="J44" s="21" t="str">
        <f>DEC2HEX((HEX2DEC(J$4)+'C'!$A41))</f>
        <v>69250</v>
      </c>
      <c r="K44" s="23" t="str">
        <f>DEC2HEX((HEX2DEC(K$4)+'C'!$A41))</f>
        <v>75918</v>
      </c>
      <c r="L44" s="2" t="str">
        <f t="shared" si="7"/>
        <v>bottom second 2 colors</v>
      </c>
      <c r="M44" s="2" t="s">
        <v>74</v>
      </c>
    </row>
    <row r="45" spans="2:13" x14ac:dyDescent="0.55000000000000004">
      <c r="B45" s="25" t="s">
        <v>74</v>
      </c>
      <c r="C45" s="25" t="s">
        <v>58</v>
      </c>
      <c r="D45" s="21" t="str">
        <f>DEC2HEX((HEX2DEC(D$4)+'C'!$A42))</f>
        <v>1E9A4</v>
      </c>
      <c r="E45" s="23" t="str">
        <f>DEC2HEX((HEX2DEC(E$4)+'C'!$A42))</f>
        <v>2B06C</v>
      </c>
      <c r="F45" s="21" t="str">
        <f>DEC2HEX((HEX2DEC(F$4)+'C'!$A42))</f>
        <v>37734</v>
      </c>
      <c r="G45" s="23" t="str">
        <f>DEC2HEX((HEX2DEC(G$4)+'C'!$A42))</f>
        <v>43DFC</v>
      </c>
      <c r="H45" s="21" t="str">
        <f>DEC2HEX((HEX2DEC(H$4)+'C'!$A42))</f>
        <v>504C4</v>
      </c>
      <c r="I45" s="23" t="str">
        <f>DEC2HEX((HEX2DEC(I$4)+'C'!$A42))</f>
        <v>5CB8C</v>
      </c>
      <c r="J45" s="21" t="str">
        <f>DEC2HEX((HEX2DEC(J$4)+'C'!$A42))</f>
        <v>69254</v>
      </c>
      <c r="K45" s="23" t="str">
        <f>DEC2HEX((HEX2DEC(K$4)+'C'!$A42))</f>
        <v>7591C</v>
      </c>
      <c r="L45" s="2" t="str">
        <f t="shared" si="7"/>
        <v>gloves first two colors</v>
      </c>
      <c r="M45" s="2" t="s">
        <v>74</v>
      </c>
    </row>
    <row r="46" spans="2:13" x14ac:dyDescent="0.55000000000000004">
      <c r="B46" s="25" t="s">
        <v>74</v>
      </c>
      <c r="C46" s="25" t="s">
        <v>59</v>
      </c>
      <c r="D46" s="21" t="str">
        <f>DEC2HEX((HEX2DEC(D$4)+'C'!$A43))</f>
        <v>1E9A8</v>
      </c>
      <c r="E46" s="23" t="str">
        <f>DEC2HEX((HEX2DEC(E$4)+'C'!$A43))</f>
        <v>2B070</v>
      </c>
      <c r="F46" s="21" t="str">
        <f>DEC2HEX((HEX2DEC(F$4)+'C'!$A43))</f>
        <v>37738</v>
      </c>
      <c r="G46" s="23" t="str">
        <f>DEC2HEX((HEX2DEC(G$4)+'C'!$A43))</f>
        <v>43E00</v>
      </c>
      <c r="H46" s="21" t="str">
        <f>DEC2HEX((HEX2DEC(H$4)+'C'!$A43))</f>
        <v>504C8</v>
      </c>
      <c r="I46" s="23" t="str">
        <f>DEC2HEX((HEX2DEC(I$4)+'C'!$A43))</f>
        <v>5CB90</v>
      </c>
      <c r="J46" s="21" t="str">
        <f>DEC2HEX((HEX2DEC(J$4)+'C'!$A43))</f>
        <v>69258</v>
      </c>
      <c r="K46" s="23" t="str">
        <f>DEC2HEX((HEX2DEC(K$4)+'C'!$A43))</f>
        <v>75920</v>
      </c>
      <c r="L46" s="2" t="str">
        <f t="shared" si="7"/>
        <v>gloves second 2 colors</v>
      </c>
      <c r="M46" s="2" t="s">
        <v>74</v>
      </c>
    </row>
    <row r="47" spans="2:13" x14ac:dyDescent="0.55000000000000004">
      <c r="B47" s="25" t="s">
        <v>74</v>
      </c>
      <c r="C47" s="25" t="s">
        <v>60</v>
      </c>
      <c r="D47" s="21" t="str">
        <f>DEC2HEX((HEX2DEC(D$4)+'C'!$A44))</f>
        <v>1E9AC</v>
      </c>
      <c r="E47" s="23" t="str">
        <f>DEC2HEX((HEX2DEC(E$4)+'C'!$A44))</f>
        <v>2B074</v>
      </c>
      <c r="F47" s="21" t="str">
        <f>DEC2HEX((HEX2DEC(F$4)+'C'!$A44))</f>
        <v>3773C</v>
      </c>
      <c r="G47" s="23" t="str">
        <f>DEC2HEX((HEX2DEC(G$4)+'C'!$A44))</f>
        <v>43E04</v>
      </c>
      <c r="H47" s="21" t="str">
        <f>DEC2HEX((HEX2DEC(H$4)+'C'!$A44))</f>
        <v>504CC</v>
      </c>
      <c r="I47" s="23" t="str">
        <f>DEC2HEX((HEX2DEC(I$4)+'C'!$A44))</f>
        <v>5CB94</v>
      </c>
      <c r="J47" s="21" t="str">
        <f>DEC2HEX((HEX2DEC(J$4)+'C'!$A44))</f>
        <v>6925C</v>
      </c>
      <c r="K47" s="23" t="str">
        <f>DEC2HEX((HEX2DEC(K$4)+'C'!$A44))</f>
        <v>75924</v>
      </c>
      <c r="L47" s="2" t="str">
        <f t="shared" si="7"/>
        <v>boots first two colors</v>
      </c>
      <c r="M47" s="2" t="s">
        <v>74</v>
      </c>
    </row>
    <row r="48" spans="2:13" x14ac:dyDescent="0.55000000000000004">
      <c r="B48" s="25" t="s">
        <v>74</v>
      </c>
      <c r="C48" s="25" t="s">
        <v>61</v>
      </c>
      <c r="D48" s="21" t="str">
        <f>DEC2HEX((HEX2DEC(D$4)+'C'!$A45))</f>
        <v>1E9B0</v>
      </c>
      <c r="E48" s="23" t="str">
        <f>DEC2HEX((HEX2DEC(E$4)+'C'!$A45))</f>
        <v>2B078</v>
      </c>
      <c r="F48" s="21" t="str">
        <f>DEC2HEX((HEX2DEC(F$4)+'C'!$A45))</f>
        <v>37740</v>
      </c>
      <c r="G48" s="23" t="str">
        <f>DEC2HEX((HEX2DEC(G$4)+'C'!$A45))</f>
        <v>43E08</v>
      </c>
      <c r="H48" s="21" t="str">
        <f>DEC2HEX((HEX2DEC(H$4)+'C'!$A45))</f>
        <v>504D0</v>
      </c>
      <c r="I48" s="23" t="str">
        <f>DEC2HEX((HEX2DEC(I$4)+'C'!$A45))</f>
        <v>5CB98</v>
      </c>
      <c r="J48" s="21" t="str">
        <f>DEC2HEX((HEX2DEC(J$4)+'C'!$A45))</f>
        <v>69260</v>
      </c>
      <c r="K48" s="23" t="str">
        <f>DEC2HEX((HEX2DEC(K$4)+'C'!$A45))</f>
        <v>75928</v>
      </c>
      <c r="L48" s="2" t="str">
        <f t="shared" si="7"/>
        <v>boots second 2 colors</v>
      </c>
      <c r="M48" s="2" t="s">
        <v>74</v>
      </c>
    </row>
    <row r="49" spans="2:13" x14ac:dyDescent="0.55000000000000004">
      <c r="B49" s="25" t="s">
        <v>74</v>
      </c>
      <c r="C49" s="25" t="s">
        <v>376</v>
      </c>
      <c r="D49" s="21" t="str">
        <f>DEC2HEX((HEX2DEC(D$4)+'C'!$A46))</f>
        <v>1E9B4</v>
      </c>
      <c r="E49" s="23" t="str">
        <f>DEC2HEX((HEX2DEC(E$4)+'C'!$A46))</f>
        <v>2B07C</v>
      </c>
      <c r="F49" s="21" t="str">
        <f>DEC2HEX((HEX2DEC(F$4)+'C'!$A46))</f>
        <v>37744</v>
      </c>
      <c r="G49" s="23" t="str">
        <f>DEC2HEX((HEX2DEC(G$4)+'C'!$A46))</f>
        <v>43E0C</v>
      </c>
      <c r="H49" s="21" t="str">
        <f>DEC2HEX((HEX2DEC(H$4)+'C'!$A46))</f>
        <v>504D4</v>
      </c>
      <c r="I49" s="23" t="str">
        <f>DEC2HEX((HEX2DEC(I$4)+'C'!$A46))</f>
        <v>5CB9C</v>
      </c>
      <c r="J49" s="21" t="str">
        <f>DEC2HEX((HEX2DEC(J$4)+'C'!$A46))</f>
        <v>69264</v>
      </c>
      <c r="K49" s="23" t="str">
        <f>DEC2HEX((HEX2DEC(K$4)+'C'!$A46))</f>
        <v>7592C</v>
      </c>
      <c r="L49" s="2" t="str">
        <f t="shared" si="7"/>
        <v>Super Square</v>
      </c>
      <c r="M49" s="2" t="s">
        <v>74</v>
      </c>
    </row>
    <row r="50" spans="2:13" x14ac:dyDescent="0.55000000000000004">
      <c r="B50" s="25" t="s">
        <v>74</v>
      </c>
      <c r="C50" s="25" t="s">
        <v>377</v>
      </c>
      <c r="D50" s="21" t="str">
        <f>DEC2HEX((HEX2DEC(D$4)+'C'!$A47))</f>
        <v>1E9B8</v>
      </c>
      <c r="E50" s="23" t="str">
        <f>DEC2HEX((HEX2DEC(E$4)+'C'!$A47))</f>
        <v>2B080</v>
      </c>
      <c r="F50" s="21" t="str">
        <f>DEC2HEX((HEX2DEC(F$4)+'C'!$A47))</f>
        <v>37748</v>
      </c>
      <c r="G50" s="23" t="str">
        <f>DEC2HEX((HEX2DEC(G$4)+'C'!$A47))</f>
        <v>43E10</v>
      </c>
      <c r="H50" s="21" t="str">
        <f>DEC2HEX((HEX2DEC(H$4)+'C'!$A47))</f>
        <v>504D8</v>
      </c>
      <c r="I50" s="23" t="str">
        <f>DEC2HEX((HEX2DEC(I$4)+'C'!$A47))</f>
        <v>5CBA0</v>
      </c>
      <c r="J50" s="21" t="str">
        <f>DEC2HEX((HEX2DEC(J$4)+'C'!$A47))</f>
        <v>69268</v>
      </c>
      <c r="K50" s="23" t="str">
        <f>DEC2HEX((HEX2DEC(K$4)+'C'!$A47))</f>
        <v>75930</v>
      </c>
      <c r="L50" s="2" t="str">
        <f t="shared" si="7"/>
        <v>Super Triangle</v>
      </c>
      <c r="M50" s="2" t="s">
        <v>74</v>
      </c>
    </row>
    <row r="51" spans="2:13" x14ac:dyDescent="0.55000000000000004">
      <c r="B51" s="25" t="s">
        <v>74</v>
      </c>
      <c r="C51" s="25" t="s">
        <v>378</v>
      </c>
      <c r="D51" s="21" t="str">
        <f>DEC2HEX((HEX2DEC(D$4)+'C'!$A48))</f>
        <v>1E9BC</v>
      </c>
      <c r="E51" s="23" t="str">
        <f>DEC2HEX((HEX2DEC(E$4)+'C'!$A48))</f>
        <v>2B084</v>
      </c>
      <c r="F51" s="21" t="str">
        <f>DEC2HEX((HEX2DEC(F$4)+'C'!$A48))</f>
        <v>3774C</v>
      </c>
      <c r="G51" s="23" t="str">
        <f>DEC2HEX((HEX2DEC(G$4)+'C'!$A48))</f>
        <v>43E14</v>
      </c>
      <c r="H51" s="21" t="str">
        <f>DEC2HEX((HEX2DEC(H$4)+'C'!$A48))</f>
        <v>504DC</v>
      </c>
      <c r="I51" s="23" t="str">
        <f>DEC2HEX((HEX2DEC(I$4)+'C'!$A48))</f>
        <v>5CBA4</v>
      </c>
      <c r="J51" s="21" t="str">
        <f>DEC2HEX((HEX2DEC(J$4)+'C'!$A48))</f>
        <v>6926C</v>
      </c>
      <c r="K51" s="23" t="str">
        <f>DEC2HEX((HEX2DEC(K$4)+'C'!$A48))</f>
        <v>75934</v>
      </c>
      <c r="L51" s="2" t="str">
        <f t="shared" si="7"/>
        <v>Super Circle</v>
      </c>
      <c r="M51" s="2" t="s">
        <v>74</v>
      </c>
    </row>
    <row r="52" spans="2:13" x14ac:dyDescent="0.55000000000000004">
      <c r="B52" s="25" t="s">
        <v>74</v>
      </c>
      <c r="C52" s="25" t="s">
        <v>379</v>
      </c>
      <c r="D52" s="21" t="str">
        <f>DEC2HEX((HEX2DEC(D$4)+'C'!$A49))</f>
        <v>1E9C0</v>
      </c>
      <c r="E52" s="23" t="str">
        <f>DEC2HEX((HEX2DEC(E$4)+'C'!$A49))</f>
        <v>2B088</v>
      </c>
      <c r="F52" s="21" t="str">
        <f>DEC2HEX((HEX2DEC(F$4)+'C'!$A49))</f>
        <v>37750</v>
      </c>
      <c r="G52" s="23" t="str">
        <f>DEC2HEX((HEX2DEC(G$4)+'C'!$A49))</f>
        <v>43E18</v>
      </c>
      <c r="H52" s="21" t="str">
        <f>DEC2HEX((HEX2DEC(H$4)+'C'!$A49))</f>
        <v>504E0</v>
      </c>
      <c r="I52" s="23" t="str">
        <f>DEC2HEX((HEX2DEC(I$4)+'C'!$A49))</f>
        <v>5CBA8</v>
      </c>
      <c r="J52" s="21" t="str">
        <f>DEC2HEX((HEX2DEC(J$4)+'C'!$A49))</f>
        <v>69270</v>
      </c>
      <c r="K52" s="23" t="str">
        <f>DEC2HEX((HEX2DEC(K$4)+'C'!$A49))</f>
        <v>75938</v>
      </c>
      <c r="L52" s="2" t="str">
        <f t="shared" si="7"/>
        <v>Super Cross</v>
      </c>
      <c r="M52" s="2" t="s">
        <v>74</v>
      </c>
    </row>
    <row r="53" spans="2:13" x14ac:dyDescent="0.55000000000000004">
      <c r="B53" s="25" t="s">
        <v>74</v>
      </c>
      <c r="C53" s="25" t="s">
        <v>380</v>
      </c>
      <c r="D53" s="21" t="str">
        <f>DEC2HEX((HEX2DEC(D$4)+'C'!$A50))</f>
        <v>1E9C4</v>
      </c>
      <c r="E53" s="23" t="str">
        <f>DEC2HEX((HEX2DEC(E$4)+'C'!$A50))</f>
        <v>2B08C</v>
      </c>
      <c r="F53" s="21" t="str">
        <f>DEC2HEX((HEX2DEC(F$4)+'C'!$A50))</f>
        <v>37754</v>
      </c>
      <c r="G53" s="23" t="str">
        <f>DEC2HEX((HEX2DEC(G$4)+'C'!$A50))</f>
        <v>43E1C</v>
      </c>
      <c r="H53" s="21" t="str">
        <f>DEC2HEX((HEX2DEC(H$4)+'C'!$A50))</f>
        <v>504E4</v>
      </c>
      <c r="I53" s="23" t="str">
        <f>DEC2HEX((HEX2DEC(I$4)+'C'!$A50))</f>
        <v>5CBAC</v>
      </c>
      <c r="J53" s="21" t="str">
        <f>DEC2HEX((HEX2DEC(J$4)+'C'!$A50))</f>
        <v>69274</v>
      </c>
      <c r="K53" s="23" t="str">
        <f>DEC2HEX((HEX2DEC(K$4)+'C'!$A50))</f>
        <v>7593C</v>
      </c>
      <c r="L53" s="2" t="str">
        <f t="shared" si="7"/>
        <v>Ultimate Square</v>
      </c>
      <c r="M53" s="2" t="s">
        <v>74</v>
      </c>
    </row>
    <row r="54" spans="2:13" x14ac:dyDescent="0.55000000000000004">
      <c r="B54" s="25" t="s">
        <v>74</v>
      </c>
      <c r="C54" s="25" t="s">
        <v>381</v>
      </c>
      <c r="D54" s="21" t="str">
        <f>DEC2HEX((HEX2DEC(D$4)+'C'!$A51))</f>
        <v>1E9C8</v>
      </c>
      <c r="E54" s="23" t="str">
        <f>DEC2HEX((HEX2DEC(E$4)+'C'!$A51))</f>
        <v>2B090</v>
      </c>
      <c r="F54" s="21" t="str">
        <f>DEC2HEX((HEX2DEC(F$4)+'C'!$A51))</f>
        <v>37758</v>
      </c>
      <c r="G54" s="23" t="str">
        <f>DEC2HEX((HEX2DEC(G$4)+'C'!$A51))</f>
        <v>43E20</v>
      </c>
      <c r="H54" s="21" t="str">
        <f>DEC2HEX((HEX2DEC(H$4)+'C'!$A51))</f>
        <v>504E8</v>
      </c>
      <c r="I54" s="23" t="str">
        <f>DEC2HEX((HEX2DEC(I$4)+'C'!$A51))</f>
        <v>5CBB0</v>
      </c>
      <c r="J54" s="21" t="str">
        <f>DEC2HEX((HEX2DEC(J$4)+'C'!$A51))</f>
        <v>69278</v>
      </c>
      <c r="K54" s="23" t="str">
        <f>DEC2HEX((HEX2DEC(K$4)+'C'!$A51))</f>
        <v>75940</v>
      </c>
      <c r="L54" s="2" t="str">
        <f t="shared" si="7"/>
        <v>Ultimate Triangle</v>
      </c>
      <c r="M54" s="2" t="s">
        <v>74</v>
      </c>
    </row>
    <row r="55" spans="2:13" x14ac:dyDescent="0.55000000000000004">
      <c r="B55" s="25" t="s">
        <v>74</v>
      </c>
      <c r="C55" s="25" t="s">
        <v>382</v>
      </c>
      <c r="D55" s="21" t="str">
        <f>DEC2HEX((HEX2DEC(D$4)+'C'!$A52))</f>
        <v>1E9CC</v>
      </c>
      <c r="E55" s="23" t="str">
        <f>DEC2HEX((HEX2DEC(E$4)+'C'!$A52))</f>
        <v>2B094</v>
      </c>
      <c r="F55" s="21" t="str">
        <f>DEC2HEX((HEX2DEC(F$4)+'C'!$A52))</f>
        <v>3775C</v>
      </c>
      <c r="G55" s="23" t="str">
        <f>DEC2HEX((HEX2DEC(G$4)+'C'!$A52))</f>
        <v>43E24</v>
      </c>
      <c r="H55" s="21" t="str">
        <f>DEC2HEX((HEX2DEC(H$4)+'C'!$A52))</f>
        <v>504EC</v>
      </c>
      <c r="I55" s="23" t="str">
        <f>DEC2HEX((HEX2DEC(I$4)+'C'!$A52))</f>
        <v>5CBB4</v>
      </c>
      <c r="J55" s="21" t="str">
        <f>DEC2HEX((HEX2DEC(J$4)+'C'!$A52))</f>
        <v>6927C</v>
      </c>
      <c r="K55" s="23" t="str">
        <f>DEC2HEX((HEX2DEC(K$4)+'C'!$A52))</f>
        <v>75944</v>
      </c>
      <c r="L55" s="2" t="str">
        <f t="shared" si="7"/>
        <v>Evasive Skill</v>
      </c>
      <c r="M55" s="2" t="s">
        <v>74</v>
      </c>
    </row>
    <row r="56" spans="2:13" hidden="1" x14ac:dyDescent="0.55000000000000004">
      <c r="B56" s="25" t="s">
        <v>74</v>
      </c>
      <c r="C56" s="25" t="s">
        <v>3</v>
      </c>
      <c r="D56" s="21" t="str">
        <f>DEC2HEX((HEX2DEC(D$4)+'C'!$A53))</f>
        <v>1E9D0</v>
      </c>
      <c r="E56" s="23" t="str">
        <f>DEC2HEX((HEX2DEC(E$4)+'C'!$A53))</f>
        <v>2B098</v>
      </c>
      <c r="F56" s="21" t="str">
        <f>DEC2HEX((HEX2DEC(F$4)+'C'!$A53))</f>
        <v>37760</v>
      </c>
      <c r="G56" s="23" t="str">
        <f>DEC2HEX((HEX2DEC(G$4)+'C'!$A53))</f>
        <v>43E28</v>
      </c>
      <c r="H56" s="21" t="str">
        <f>DEC2HEX((HEX2DEC(H$4)+'C'!$A53))</f>
        <v>504F0</v>
      </c>
      <c r="I56" s="23" t="str">
        <f>DEC2HEX((HEX2DEC(I$4)+'C'!$A53))</f>
        <v>5CBB8</v>
      </c>
      <c r="J56" s="21" t="str">
        <f>DEC2HEX((HEX2DEC(J$4)+'C'!$A53))</f>
        <v>69280</v>
      </c>
      <c r="K56" s="23" t="str">
        <f>DEC2HEX((HEX2DEC(K$4)+'C'!$A53))</f>
        <v>75948</v>
      </c>
      <c r="L56" s="2" t="str">
        <f t="shared" si="7"/>
        <v>??</v>
      </c>
      <c r="M56" s="2" t="s">
        <v>74</v>
      </c>
    </row>
    <row r="57" spans="2:13" x14ac:dyDescent="0.55000000000000004">
      <c r="B57" s="25" t="s">
        <v>74</v>
      </c>
      <c r="C57" s="25" t="s">
        <v>383</v>
      </c>
      <c r="D57" s="21" t="str">
        <f>DEC2HEX((HEX2DEC(D$4)+'C'!$A54))</f>
        <v>1E9D4</v>
      </c>
      <c r="E57" s="23" t="str">
        <f>DEC2HEX((HEX2DEC(E$4)+'C'!$A54))</f>
        <v>2B09C</v>
      </c>
      <c r="F57" s="21" t="str">
        <f>DEC2HEX((HEX2DEC(F$4)+'C'!$A54))</f>
        <v>37764</v>
      </c>
      <c r="G57" s="23" t="str">
        <f>DEC2HEX((HEX2DEC(G$4)+'C'!$A54))</f>
        <v>43E2C</v>
      </c>
      <c r="H57" s="21" t="str">
        <f>DEC2HEX((HEX2DEC(H$4)+'C'!$A54))</f>
        <v>504F4</v>
      </c>
      <c r="I57" s="23" t="str">
        <f>DEC2HEX((HEX2DEC(I$4)+'C'!$A54))</f>
        <v>5CBBC</v>
      </c>
      <c r="J57" s="21" t="str">
        <f>DEC2HEX((HEX2DEC(J$4)+'C'!$A54))</f>
        <v>69284</v>
      </c>
      <c r="K57" s="23" t="str">
        <f>DEC2HEX((HEX2DEC(K$4)+'C'!$A54))</f>
        <v>7594C</v>
      </c>
      <c r="L57" s="2" t="str">
        <f t="shared" si="7"/>
        <v>Awoken Skill</v>
      </c>
      <c r="M57" s="2" t="s">
        <v>74</v>
      </c>
    </row>
    <row r="58" spans="2:13" x14ac:dyDescent="0.55000000000000004">
      <c r="B58" s="25" t="s">
        <v>75</v>
      </c>
      <c r="C58" s="25" t="str">
        <f t="shared" ref="C58:C65" si="8">C34</f>
        <v>Top</v>
      </c>
      <c r="D58" s="21" t="str">
        <f>DEC2HEX((HEX2DEC(D$4)+'C'!$A55))</f>
        <v>1E9D8</v>
      </c>
      <c r="E58" s="23" t="str">
        <f>DEC2HEX((HEX2DEC(E$4)+'C'!$A55))</f>
        <v>2B0A0</v>
      </c>
      <c r="F58" s="21" t="str">
        <f>DEC2HEX((HEX2DEC(F$4)+'C'!$A55))</f>
        <v>37768</v>
      </c>
      <c r="G58" s="23" t="str">
        <f>DEC2HEX((HEX2DEC(G$4)+'C'!$A55))</f>
        <v>43E30</v>
      </c>
      <c r="H58" s="21" t="str">
        <f>DEC2HEX((HEX2DEC(H$4)+'C'!$A55))</f>
        <v>504F8</v>
      </c>
      <c r="I58" s="23" t="str">
        <f>DEC2HEX((HEX2DEC(I$4)+'C'!$A55))</f>
        <v>5CBC0</v>
      </c>
      <c r="J58" s="21" t="str">
        <f>DEC2HEX((HEX2DEC(J$4)+'C'!$A55))</f>
        <v>69288</v>
      </c>
      <c r="K58" s="23" t="str">
        <f>DEC2HEX((HEX2DEC(K$4)+'C'!$A55))</f>
        <v>75950</v>
      </c>
      <c r="L58" s="2" t="str">
        <f t="shared" si="7"/>
        <v>Top</v>
      </c>
      <c r="M58" s="2" t="s">
        <v>75</v>
      </c>
    </row>
    <row r="59" spans="2:13" x14ac:dyDescent="0.55000000000000004">
      <c r="B59" s="25" t="s">
        <v>75</v>
      </c>
      <c r="C59" s="25" t="str">
        <f t="shared" si="8"/>
        <v>Pants</v>
      </c>
      <c r="D59" s="21" t="str">
        <f>DEC2HEX((HEX2DEC(D$4)+'C'!$A56))</f>
        <v>1E9DC</v>
      </c>
      <c r="E59" s="23" t="str">
        <f>DEC2HEX((HEX2DEC(E$4)+'C'!$A56))</f>
        <v>2B0A4</v>
      </c>
      <c r="F59" s="21" t="str">
        <f>DEC2HEX((HEX2DEC(F$4)+'C'!$A56))</f>
        <v>3776C</v>
      </c>
      <c r="G59" s="23" t="str">
        <f>DEC2HEX((HEX2DEC(G$4)+'C'!$A56))</f>
        <v>43E34</v>
      </c>
      <c r="H59" s="21" t="str">
        <f>DEC2HEX((HEX2DEC(H$4)+'C'!$A56))</f>
        <v>504FC</v>
      </c>
      <c r="I59" s="23" t="str">
        <f>DEC2HEX((HEX2DEC(I$4)+'C'!$A56))</f>
        <v>5CBC4</v>
      </c>
      <c r="J59" s="21" t="str">
        <f>DEC2HEX((HEX2DEC(J$4)+'C'!$A56))</f>
        <v>6928C</v>
      </c>
      <c r="K59" s="23" t="str">
        <f>DEC2HEX((HEX2DEC(K$4)+'C'!$A56))</f>
        <v>75954</v>
      </c>
      <c r="L59" s="2" t="str">
        <f t="shared" si="7"/>
        <v>Pants</v>
      </c>
      <c r="M59" s="2" t="s">
        <v>75</v>
      </c>
    </row>
    <row r="60" spans="2:13" x14ac:dyDescent="0.55000000000000004">
      <c r="B60" s="25" t="s">
        <v>75</v>
      </c>
      <c r="C60" s="25" t="str">
        <f t="shared" si="8"/>
        <v>Gloves</v>
      </c>
      <c r="D60" s="21" t="str">
        <f>DEC2HEX((HEX2DEC(D$4)+'C'!$A57))</f>
        <v>1E9E0</v>
      </c>
      <c r="E60" s="23" t="str">
        <f>DEC2HEX((HEX2DEC(E$4)+'C'!$A57))</f>
        <v>2B0A8</v>
      </c>
      <c r="F60" s="21" t="str">
        <f>DEC2HEX((HEX2DEC(F$4)+'C'!$A57))</f>
        <v>37770</v>
      </c>
      <c r="G60" s="23" t="str">
        <f>DEC2HEX((HEX2DEC(G$4)+'C'!$A57))</f>
        <v>43E38</v>
      </c>
      <c r="H60" s="21" t="str">
        <f>DEC2HEX((HEX2DEC(H$4)+'C'!$A57))</f>
        <v>50500</v>
      </c>
      <c r="I60" s="23" t="str">
        <f>DEC2HEX((HEX2DEC(I$4)+'C'!$A57))</f>
        <v>5CBC8</v>
      </c>
      <c r="J60" s="21" t="str">
        <f>DEC2HEX((HEX2DEC(J$4)+'C'!$A57))</f>
        <v>69290</v>
      </c>
      <c r="K60" s="23" t="str">
        <f>DEC2HEX((HEX2DEC(K$4)+'C'!$A57))</f>
        <v>75958</v>
      </c>
      <c r="L60" s="2" t="str">
        <f t="shared" si="7"/>
        <v>Gloves</v>
      </c>
      <c r="M60" s="2" t="s">
        <v>75</v>
      </c>
    </row>
    <row r="61" spans="2:13" x14ac:dyDescent="0.55000000000000004">
      <c r="B61" s="25" t="s">
        <v>75</v>
      </c>
      <c r="C61" s="25" t="str">
        <f t="shared" si="8"/>
        <v>Shoes</v>
      </c>
      <c r="D61" s="21" t="str">
        <f>DEC2HEX((HEX2DEC(D$4)+'C'!$A58))</f>
        <v>1E9E4</v>
      </c>
      <c r="E61" s="23" t="str">
        <f>DEC2HEX((HEX2DEC(E$4)+'C'!$A58))</f>
        <v>2B0AC</v>
      </c>
      <c r="F61" s="21" t="str">
        <f>DEC2HEX((HEX2DEC(F$4)+'C'!$A58))</f>
        <v>37774</v>
      </c>
      <c r="G61" s="23" t="str">
        <f>DEC2HEX((HEX2DEC(G$4)+'C'!$A58))</f>
        <v>43E3C</v>
      </c>
      <c r="H61" s="21" t="str">
        <f>DEC2HEX((HEX2DEC(H$4)+'C'!$A58))</f>
        <v>50504</v>
      </c>
      <c r="I61" s="23" t="str">
        <f>DEC2HEX((HEX2DEC(I$4)+'C'!$A58))</f>
        <v>5CBCC</v>
      </c>
      <c r="J61" s="21" t="str">
        <f>DEC2HEX((HEX2DEC(J$4)+'C'!$A58))</f>
        <v>69294</v>
      </c>
      <c r="K61" s="23" t="str">
        <f>DEC2HEX((HEX2DEC(K$4)+'C'!$A58))</f>
        <v>7595C</v>
      </c>
      <c r="L61" s="2" t="str">
        <f t="shared" si="7"/>
        <v>Shoes</v>
      </c>
      <c r="M61" s="2" t="s">
        <v>75</v>
      </c>
    </row>
    <row r="62" spans="2:13" x14ac:dyDescent="0.55000000000000004">
      <c r="B62" s="25" t="s">
        <v>75</v>
      </c>
      <c r="C62" s="25" t="str">
        <f t="shared" si="8"/>
        <v>Accessory</v>
      </c>
      <c r="D62" s="21" t="str">
        <f>DEC2HEX((HEX2DEC(D$4)+'C'!$A59))</f>
        <v>1E9E8</v>
      </c>
      <c r="E62" s="23" t="str">
        <f>DEC2HEX((HEX2DEC(E$4)+'C'!$A59))</f>
        <v>2B0B0</v>
      </c>
      <c r="F62" s="21" t="str">
        <f>DEC2HEX((HEX2DEC(F$4)+'C'!$A59))</f>
        <v>37778</v>
      </c>
      <c r="G62" s="23" t="str">
        <f>DEC2HEX((HEX2DEC(G$4)+'C'!$A59))</f>
        <v>43E40</v>
      </c>
      <c r="H62" s="21" t="str">
        <f>DEC2HEX((HEX2DEC(H$4)+'C'!$A59))</f>
        <v>50508</v>
      </c>
      <c r="I62" s="23" t="str">
        <f>DEC2HEX((HEX2DEC(I$4)+'C'!$A59))</f>
        <v>5CBD0</v>
      </c>
      <c r="J62" s="21" t="str">
        <f>DEC2HEX((HEX2DEC(J$4)+'C'!$A59))</f>
        <v>69298</v>
      </c>
      <c r="K62" s="23" t="str">
        <f>DEC2HEX((HEX2DEC(K$4)+'C'!$A59))</f>
        <v>75960</v>
      </c>
      <c r="L62" s="2" t="str">
        <f t="shared" si="7"/>
        <v>Accessory</v>
      </c>
      <c r="M62" s="2" t="s">
        <v>75</v>
      </c>
    </row>
    <row r="63" spans="2:13" x14ac:dyDescent="0.55000000000000004">
      <c r="B63" s="25" t="s">
        <v>75</v>
      </c>
      <c r="C63" s="25" t="str">
        <f t="shared" si="8"/>
        <v>Super Soul</v>
      </c>
      <c r="D63" s="21" t="str">
        <f>DEC2HEX((HEX2DEC(D$4)+'C'!$A60))</f>
        <v>1E9EC</v>
      </c>
      <c r="E63" s="23" t="str">
        <f>DEC2HEX((HEX2DEC(E$4)+'C'!$A60))</f>
        <v>2B0B4</v>
      </c>
      <c r="F63" s="21" t="str">
        <f>DEC2HEX((HEX2DEC(F$4)+'C'!$A60))</f>
        <v>3777C</v>
      </c>
      <c r="G63" s="23" t="str">
        <f>DEC2HEX((HEX2DEC(G$4)+'C'!$A60))</f>
        <v>43E44</v>
      </c>
      <c r="H63" s="21" t="str">
        <f>DEC2HEX((HEX2DEC(H$4)+'C'!$A60))</f>
        <v>5050C</v>
      </c>
      <c r="I63" s="23" t="str">
        <f>DEC2HEX((HEX2DEC(I$4)+'C'!$A60))</f>
        <v>5CBD4</v>
      </c>
      <c r="J63" s="21" t="str">
        <f>DEC2HEX((HEX2DEC(J$4)+'C'!$A60))</f>
        <v>6929C</v>
      </c>
      <c r="K63" s="23" t="str">
        <f>DEC2HEX((HEX2DEC(K$4)+'C'!$A60))</f>
        <v>75964</v>
      </c>
      <c r="L63" s="2" t="str">
        <f t="shared" si="7"/>
        <v>Super Soul</v>
      </c>
      <c r="M63" s="2" t="s">
        <v>75</v>
      </c>
    </row>
    <row r="64" spans="2:13" x14ac:dyDescent="0.55000000000000004">
      <c r="B64" s="25" t="s">
        <v>75</v>
      </c>
      <c r="C64" s="25" t="str">
        <f t="shared" si="8"/>
        <v>QQ Bang</v>
      </c>
      <c r="D64" s="21" t="str">
        <f>DEC2HEX((HEX2DEC(D$4)+'C'!$A61))</f>
        <v>1E9F0</v>
      </c>
      <c r="E64" s="23" t="str">
        <f>DEC2HEX((HEX2DEC(E$4)+'C'!$A61))</f>
        <v>2B0B8</v>
      </c>
      <c r="F64" s="21" t="str">
        <f>DEC2HEX((HEX2DEC(F$4)+'C'!$A61))</f>
        <v>37780</v>
      </c>
      <c r="G64" s="23" t="str">
        <f>DEC2HEX((HEX2DEC(G$4)+'C'!$A61))</f>
        <v>43E48</v>
      </c>
      <c r="H64" s="21" t="str">
        <f>DEC2HEX((HEX2DEC(H$4)+'C'!$A61))</f>
        <v>50510</v>
      </c>
      <c r="I64" s="23" t="str">
        <f>DEC2HEX((HEX2DEC(I$4)+'C'!$A61))</f>
        <v>5CBD8</v>
      </c>
      <c r="J64" s="21" t="str">
        <f>DEC2HEX((HEX2DEC(J$4)+'C'!$A61))</f>
        <v>692A0</v>
      </c>
      <c r="K64" s="23" t="str">
        <f>DEC2HEX((HEX2DEC(K$4)+'C'!$A61))</f>
        <v>75968</v>
      </c>
      <c r="L64" s="2" t="str">
        <f t="shared" si="7"/>
        <v>QQ Bang</v>
      </c>
      <c r="M64" s="2" t="s">
        <v>75</v>
      </c>
    </row>
    <row r="65" spans="2:13" x14ac:dyDescent="0.55000000000000004">
      <c r="B65" s="25" t="s">
        <v>75</v>
      </c>
      <c r="C65" s="25" t="str">
        <f t="shared" si="8"/>
        <v>Top first two colors</v>
      </c>
      <c r="D65" s="21" t="str">
        <f>DEC2HEX((HEX2DEC(D$4)+'C'!$A62))</f>
        <v>1E9F4</v>
      </c>
      <c r="E65" s="23" t="str">
        <f>DEC2HEX((HEX2DEC(E$4)+'C'!$A62))</f>
        <v>2B0BC</v>
      </c>
      <c r="F65" s="21" t="str">
        <f>DEC2HEX((HEX2DEC(F$4)+'C'!$A62))</f>
        <v>37784</v>
      </c>
      <c r="G65" s="23" t="str">
        <f>DEC2HEX((HEX2DEC(G$4)+'C'!$A62))</f>
        <v>43E4C</v>
      </c>
      <c r="H65" s="21" t="str">
        <f>DEC2HEX((HEX2DEC(H$4)+'C'!$A62))</f>
        <v>50514</v>
      </c>
      <c r="I65" s="23" t="str">
        <f>DEC2HEX((HEX2DEC(I$4)+'C'!$A62))</f>
        <v>5CBDC</v>
      </c>
      <c r="J65" s="21" t="str">
        <f>DEC2HEX((HEX2DEC(J$4)+'C'!$A62))</f>
        <v>692A4</v>
      </c>
      <c r="K65" s="23" t="str">
        <f>DEC2HEX((HEX2DEC(K$4)+'C'!$A62))</f>
        <v>7596C</v>
      </c>
      <c r="L65" s="2" t="str">
        <f t="shared" si="7"/>
        <v>Top first two colors</v>
      </c>
      <c r="M65" s="2" t="s">
        <v>75</v>
      </c>
    </row>
    <row r="66" spans="2:13" x14ac:dyDescent="0.55000000000000004">
      <c r="B66" s="25" t="s">
        <v>75</v>
      </c>
      <c r="C66" s="25" t="str">
        <f t="shared" ref="C66:C122" si="9">C42</f>
        <v>top second 2 colors</v>
      </c>
      <c r="D66" s="21" t="str">
        <f>DEC2HEX((HEX2DEC(D$4)+'C'!$A63))</f>
        <v>1E9F8</v>
      </c>
      <c r="E66" s="23" t="str">
        <f>DEC2HEX((HEX2DEC(E$4)+'C'!$A63))</f>
        <v>2B0C0</v>
      </c>
      <c r="F66" s="21" t="str">
        <f>DEC2HEX((HEX2DEC(F$4)+'C'!$A63))</f>
        <v>37788</v>
      </c>
      <c r="G66" s="23" t="str">
        <f>DEC2HEX((HEX2DEC(G$4)+'C'!$A63))</f>
        <v>43E50</v>
      </c>
      <c r="H66" s="21" t="str">
        <f>DEC2HEX((HEX2DEC(H$4)+'C'!$A63))</f>
        <v>50518</v>
      </c>
      <c r="I66" s="23" t="str">
        <f>DEC2HEX((HEX2DEC(I$4)+'C'!$A63))</f>
        <v>5CBE0</v>
      </c>
      <c r="J66" s="21" t="str">
        <f>DEC2HEX((HEX2DEC(J$4)+'C'!$A63))</f>
        <v>692A8</v>
      </c>
      <c r="K66" s="23" t="str">
        <f>DEC2HEX((HEX2DEC(K$4)+'C'!$A63))</f>
        <v>75970</v>
      </c>
      <c r="L66" s="2" t="str">
        <f t="shared" si="7"/>
        <v>top second 2 colors</v>
      </c>
      <c r="M66" s="2" t="s">
        <v>75</v>
      </c>
    </row>
    <row r="67" spans="2:13" x14ac:dyDescent="0.55000000000000004">
      <c r="B67" s="25" t="s">
        <v>75</v>
      </c>
      <c r="C67" s="25" t="str">
        <f t="shared" si="9"/>
        <v>bottom first two colors</v>
      </c>
      <c r="D67" s="21" t="str">
        <f>DEC2HEX((HEX2DEC(D$4)+'C'!$A64))</f>
        <v>1E9FC</v>
      </c>
      <c r="E67" s="23" t="str">
        <f>DEC2HEX((HEX2DEC(E$4)+'C'!$A64))</f>
        <v>2B0C4</v>
      </c>
      <c r="F67" s="21" t="str">
        <f>DEC2HEX((HEX2DEC(F$4)+'C'!$A64))</f>
        <v>3778C</v>
      </c>
      <c r="G67" s="23" t="str">
        <f>DEC2HEX((HEX2DEC(G$4)+'C'!$A64))</f>
        <v>43E54</v>
      </c>
      <c r="H67" s="21" t="str">
        <f>DEC2HEX((HEX2DEC(H$4)+'C'!$A64))</f>
        <v>5051C</v>
      </c>
      <c r="I67" s="23" t="str">
        <f>DEC2HEX((HEX2DEC(I$4)+'C'!$A64))</f>
        <v>5CBE4</v>
      </c>
      <c r="J67" s="21" t="str">
        <f>DEC2HEX((HEX2DEC(J$4)+'C'!$A64))</f>
        <v>692AC</v>
      </c>
      <c r="K67" s="23" t="str">
        <f>DEC2HEX((HEX2DEC(K$4)+'C'!$A64))</f>
        <v>75974</v>
      </c>
      <c r="L67" s="2" t="str">
        <f t="shared" si="7"/>
        <v>bottom first two colors</v>
      </c>
      <c r="M67" s="2" t="s">
        <v>75</v>
      </c>
    </row>
    <row r="68" spans="2:13" x14ac:dyDescent="0.55000000000000004">
      <c r="B68" s="25" t="s">
        <v>75</v>
      </c>
      <c r="C68" s="25" t="str">
        <f t="shared" si="9"/>
        <v>bottom second 2 colors</v>
      </c>
      <c r="D68" s="21" t="str">
        <f>DEC2HEX((HEX2DEC(D$4)+'C'!$A65))</f>
        <v>1EA00</v>
      </c>
      <c r="E68" s="23" t="str">
        <f>DEC2HEX((HEX2DEC(E$4)+'C'!$A65))</f>
        <v>2B0C8</v>
      </c>
      <c r="F68" s="21" t="str">
        <f>DEC2HEX((HEX2DEC(F$4)+'C'!$A65))</f>
        <v>37790</v>
      </c>
      <c r="G68" s="23" t="str">
        <f>DEC2HEX((HEX2DEC(G$4)+'C'!$A65))</f>
        <v>43E58</v>
      </c>
      <c r="H68" s="21" t="str">
        <f>DEC2HEX((HEX2DEC(H$4)+'C'!$A65))</f>
        <v>50520</v>
      </c>
      <c r="I68" s="23" t="str">
        <f>DEC2HEX((HEX2DEC(I$4)+'C'!$A65))</f>
        <v>5CBE8</v>
      </c>
      <c r="J68" s="21" t="str">
        <f>DEC2HEX((HEX2DEC(J$4)+'C'!$A65))</f>
        <v>692B0</v>
      </c>
      <c r="K68" s="23" t="str">
        <f>DEC2HEX((HEX2DEC(K$4)+'C'!$A65))</f>
        <v>75978</v>
      </c>
      <c r="L68" s="2" t="str">
        <f t="shared" si="7"/>
        <v>bottom second 2 colors</v>
      </c>
      <c r="M68" s="2" t="s">
        <v>75</v>
      </c>
    </row>
    <row r="69" spans="2:13" x14ac:dyDescent="0.55000000000000004">
      <c r="B69" s="25" t="s">
        <v>75</v>
      </c>
      <c r="C69" s="25" t="str">
        <f t="shared" si="9"/>
        <v>gloves first two colors</v>
      </c>
      <c r="D69" s="21" t="str">
        <f>DEC2HEX((HEX2DEC(D$4)+'C'!$A66))</f>
        <v>1EA04</v>
      </c>
      <c r="E69" s="23" t="str">
        <f>DEC2HEX((HEX2DEC(E$4)+'C'!$A66))</f>
        <v>2B0CC</v>
      </c>
      <c r="F69" s="21" t="str">
        <f>DEC2HEX((HEX2DEC(F$4)+'C'!$A66))</f>
        <v>37794</v>
      </c>
      <c r="G69" s="23" t="str">
        <f>DEC2HEX((HEX2DEC(G$4)+'C'!$A66))</f>
        <v>43E5C</v>
      </c>
      <c r="H69" s="21" t="str">
        <f>DEC2HEX((HEX2DEC(H$4)+'C'!$A66))</f>
        <v>50524</v>
      </c>
      <c r="I69" s="23" t="str">
        <f>DEC2HEX((HEX2DEC(I$4)+'C'!$A66))</f>
        <v>5CBEC</v>
      </c>
      <c r="J69" s="21" t="str">
        <f>DEC2HEX((HEX2DEC(J$4)+'C'!$A66))</f>
        <v>692B4</v>
      </c>
      <c r="K69" s="23" t="str">
        <f>DEC2HEX((HEX2DEC(K$4)+'C'!$A66))</f>
        <v>7597C</v>
      </c>
      <c r="L69" s="2" t="str">
        <f t="shared" si="7"/>
        <v>gloves first two colors</v>
      </c>
      <c r="M69" s="2" t="s">
        <v>75</v>
      </c>
    </row>
    <row r="70" spans="2:13" x14ac:dyDescent="0.55000000000000004">
      <c r="B70" s="25" t="s">
        <v>75</v>
      </c>
      <c r="C70" s="25" t="str">
        <f t="shared" si="9"/>
        <v>gloves second 2 colors</v>
      </c>
      <c r="D70" s="21" t="str">
        <f>DEC2HEX((HEX2DEC(D$4)+'C'!$A67))</f>
        <v>1EA08</v>
      </c>
      <c r="E70" s="23" t="str">
        <f>DEC2HEX((HEX2DEC(E$4)+'C'!$A67))</f>
        <v>2B0D0</v>
      </c>
      <c r="F70" s="21" t="str">
        <f>DEC2HEX((HEX2DEC(F$4)+'C'!$A67))</f>
        <v>37798</v>
      </c>
      <c r="G70" s="23" t="str">
        <f>DEC2HEX((HEX2DEC(G$4)+'C'!$A67))</f>
        <v>43E60</v>
      </c>
      <c r="H70" s="21" t="str">
        <f>DEC2HEX((HEX2DEC(H$4)+'C'!$A67))</f>
        <v>50528</v>
      </c>
      <c r="I70" s="23" t="str">
        <f>DEC2HEX((HEX2DEC(I$4)+'C'!$A67))</f>
        <v>5CBF0</v>
      </c>
      <c r="J70" s="21" t="str">
        <f>DEC2HEX((HEX2DEC(J$4)+'C'!$A67))</f>
        <v>692B8</v>
      </c>
      <c r="K70" s="23" t="str">
        <f>DEC2HEX((HEX2DEC(K$4)+'C'!$A67))</f>
        <v>75980</v>
      </c>
      <c r="L70" s="2" t="str">
        <f t="shared" si="7"/>
        <v>gloves second 2 colors</v>
      </c>
      <c r="M70" s="2" t="s">
        <v>75</v>
      </c>
    </row>
    <row r="71" spans="2:13" x14ac:dyDescent="0.55000000000000004">
      <c r="B71" s="25" t="s">
        <v>75</v>
      </c>
      <c r="C71" s="25" t="str">
        <f t="shared" si="9"/>
        <v>boots first two colors</v>
      </c>
      <c r="D71" s="21" t="str">
        <f>DEC2HEX((HEX2DEC(D$4)+'C'!$A68))</f>
        <v>1EA0C</v>
      </c>
      <c r="E71" s="23" t="str">
        <f>DEC2HEX((HEX2DEC(E$4)+'C'!$A68))</f>
        <v>2B0D4</v>
      </c>
      <c r="F71" s="21" t="str">
        <f>DEC2HEX((HEX2DEC(F$4)+'C'!$A68))</f>
        <v>3779C</v>
      </c>
      <c r="G71" s="23" t="str">
        <f>DEC2HEX((HEX2DEC(G$4)+'C'!$A68))</f>
        <v>43E64</v>
      </c>
      <c r="H71" s="21" t="str">
        <f>DEC2HEX((HEX2DEC(H$4)+'C'!$A68))</f>
        <v>5052C</v>
      </c>
      <c r="I71" s="23" t="str">
        <f>DEC2HEX((HEX2DEC(I$4)+'C'!$A68))</f>
        <v>5CBF4</v>
      </c>
      <c r="J71" s="21" t="str">
        <f>DEC2HEX((HEX2DEC(J$4)+'C'!$A68))</f>
        <v>692BC</v>
      </c>
      <c r="K71" s="23" t="str">
        <f>DEC2HEX((HEX2DEC(K$4)+'C'!$A68))</f>
        <v>75984</v>
      </c>
      <c r="L71" s="2" t="str">
        <f t="shared" si="7"/>
        <v>boots first two colors</v>
      </c>
      <c r="M71" s="2" t="s">
        <v>75</v>
      </c>
    </row>
    <row r="72" spans="2:13" x14ac:dyDescent="0.55000000000000004">
      <c r="B72" s="25" t="s">
        <v>75</v>
      </c>
      <c r="C72" s="25" t="str">
        <f t="shared" si="9"/>
        <v>boots second 2 colors</v>
      </c>
      <c r="D72" s="21" t="str">
        <f>DEC2HEX((HEX2DEC(D$4)+'C'!$A69))</f>
        <v>1EA10</v>
      </c>
      <c r="E72" s="23" t="str">
        <f>DEC2HEX((HEX2DEC(E$4)+'C'!$A69))</f>
        <v>2B0D8</v>
      </c>
      <c r="F72" s="21" t="str">
        <f>DEC2HEX((HEX2DEC(F$4)+'C'!$A69))</f>
        <v>377A0</v>
      </c>
      <c r="G72" s="23" t="str">
        <f>DEC2HEX((HEX2DEC(G$4)+'C'!$A69))</f>
        <v>43E68</v>
      </c>
      <c r="H72" s="21" t="str">
        <f>DEC2HEX((HEX2DEC(H$4)+'C'!$A69))</f>
        <v>50530</v>
      </c>
      <c r="I72" s="23" t="str">
        <f>DEC2HEX((HEX2DEC(I$4)+'C'!$A69))</f>
        <v>5CBF8</v>
      </c>
      <c r="J72" s="21" t="str">
        <f>DEC2HEX((HEX2DEC(J$4)+'C'!$A69))</f>
        <v>692C0</v>
      </c>
      <c r="K72" s="23" t="str">
        <f>DEC2HEX((HEX2DEC(K$4)+'C'!$A69))</f>
        <v>75988</v>
      </c>
      <c r="L72" s="2" t="str">
        <f t="shared" si="7"/>
        <v>boots second 2 colors</v>
      </c>
      <c r="M72" s="2" t="s">
        <v>75</v>
      </c>
    </row>
    <row r="73" spans="2:13" x14ac:dyDescent="0.55000000000000004">
      <c r="B73" s="25" t="s">
        <v>75</v>
      </c>
      <c r="C73" s="25" t="str">
        <f t="shared" si="9"/>
        <v>Super Square</v>
      </c>
      <c r="D73" s="21" t="str">
        <f>DEC2HEX((HEX2DEC(D$4)+'C'!$A70))</f>
        <v>1EA14</v>
      </c>
      <c r="E73" s="23" t="str">
        <f>DEC2HEX((HEX2DEC(E$4)+'C'!$A70))</f>
        <v>2B0DC</v>
      </c>
      <c r="F73" s="21" t="str">
        <f>DEC2HEX((HEX2DEC(F$4)+'C'!$A70))</f>
        <v>377A4</v>
      </c>
      <c r="G73" s="23" t="str">
        <f>DEC2HEX((HEX2DEC(G$4)+'C'!$A70))</f>
        <v>43E6C</v>
      </c>
      <c r="H73" s="21" t="str">
        <f>DEC2HEX((HEX2DEC(H$4)+'C'!$A70))</f>
        <v>50534</v>
      </c>
      <c r="I73" s="23" t="str">
        <f>DEC2HEX((HEX2DEC(I$4)+'C'!$A70))</f>
        <v>5CBFC</v>
      </c>
      <c r="J73" s="21" t="str">
        <f>DEC2HEX((HEX2DEC(J$4)+'C'!$A70))</f>
        <v>692C4</v>
      </c>
      <c r="K73" s="23" t="str">
        <f>DEC2HEX((HEX2DEC(K$4)+'C'!$A70))</f>
        <v>7598C</v>
      </c>
      <c r="L73" s="2" t="str">
        <f t="shared" si="7"/>
        <v>Super Square</v>
      </c>
      <c r="M73" s="2" t="s">
        <v>75</v>
      </c>
    </row>
    <row r="74" spans="2:13" x14ac:dyDescent="0.55000000000000004">
      <c r="B74" s="25" t="s">
        <v>75</v>
      </c>
      <c r="C74" s="25" t="str">
        <f t="shared" si="9"/>
        <v>Super Triangle</v>
      </c>
      <c r="D74" s="21" t="str">
        <f>DEC2HEX((HEX2DEC(D$4)+'C'!$A71))</f>
        <v>1EA18</v>
      </c>
      <c r="E74" s="23" t="str">
        <f>DEC2HEX((HEX2DEC(E$4)+'C'!$A71))</f>
        <v>2B0E0</v>
      </c>
      <c r="F74" s="21" t="str">
        <f>DEC2HEX((HEX2DEC(F$4)+'C'!$A71))</f>
        <v>377A8</v>
      </c>
      <c r="G74" s="23" t="str">
        <f>DEC2HEX((HEX2DEC(G$4)+'C'!$A71))</f>
        <v>43E70</v>
      </c>
      <c r="H74" s="21" t="str">
        <f>DEC2HEX((HEX2DEC(H$4)+'C'!$A71))</f>
        <v>50538</v>
      </c>
      <c r="I74" s="23" t="str">
        <f>DEC2HEX((HEX2DEC(I$4)+'C'!$A71))</f>
        <v>5CC00</v>
      </c>
      <c r="J74" s="21" t="str">
        <f>DEC2HEX((HEX2DEC(J$4)+'C'!$A71))</f>
        <v>692C8</v>
      </c>
      <c r="K74" s="23" t="str">
        <f>DEC2HEX((HEX2DEC(K$4)+'C'!$A71))</f>
        <v>75990</v>
      </c>
      <c r="L74" s="2" t="str">
        <f t="shared" si="7"/>
        <v>Super Triangle</v>
      </c>
      <c r="M74" s="2" t="s">
        <v>75</v>
      </c>
    </row>
    <row r="75" spans="2:13" x14ac:dyDescent="0.55000000000000004">
      <c r="B75" s="25" t="s">
        <v>75</v>
      </c>
      <c r="C75" s="25" t="str">
        <f t="shared" si="9"/>
        <v>Super Circle</v>
      </c>
      <c r="D75" s="21" t="str">
        <f>DEC2HEX((HEX2DEC(D$4)+'C'!$A72))</f>
        <v>1EA1C</v>
      </c>
      <c r="E75" s="23" t="str">
        <f>DEC2HEX((HEX2DEC(E$4)+'C'!$A72))</f>
        <v>2B0E4</v>
      </c>
      <c r="F75" s="21" t="str">
        <f>DEC2HEX((HEX2DEC(F$4)+'C'!$A72))</f>
        <v>377AC</v>
      </c>
      <c r="G75" s="23" t="str">
        <f>DEC2HEX((HEX2DEC(G$4)+'C'!$A72))</f>
        <v>43E74</v>
      </c>
      <c r="H75" s="21" t="str">
        <f>DEC2HEX((HEX2DEC(H$4)+'C'!$A72))</f>
        <v>5053C</v>
      </c>
      <c r="I75" s="23" t="str">
        <f>DEC2HEX((HEX2DEC(I$4)+'C'!$A72))</f>
        <v>5CC04</v>
      </c>
      <c r="J75" s="21" t="str">
        <f>DEC2HEX((HEX2DEC(J$4)+'C'!$A72))</f>
        <v>692CC</v>
      </c>
      <c r="K75" s="23" t="str">
        <f>DEC2HEX((HEX2DEC(K$4)+'C'!$A72))</f>
        <v>75994</v>
      </c>
      <c r="L75" s="2" t="str">
        <f t="shared" si="7"/>
        <v>Super Circle</v>
      </c>
      <c r="M75" s="2" t="s">
        <v>75</v>
      </c>
    </row>
    <row r="76" spans="2:13" x14ac:dyDescent="0.55000000000000004">
      <c r="B76" s="25" t="s">
        <v>75</v>
      </c>
      <c r="C76" s="25" t="str">
        <f t="shared" si="9"/>
        <v>Super Cross</v>
      </c>
      <c r="D76" s="21" t="str">
        <f>DEC2HEX((HEX2DEC(D$4)+'C'!$A73))</f>
        <v>1EA20</v>
      </c>
      <c r="E76" s="23" t="str">
        <f>DEC2HEX((HEX2DEC(E$4)+'C'!$A73))</f>
        <v>2B0E8</v>
      </c>
      <c r="F76" s="21" t="str">
        <f>DEC2HEX((HEX2DEC(F$4)+'C'!$A73))</f>
        <v>377B0</v>
      </c>
      <c r="G76" s="23" t="str">
        <f>DEC2HEX((HEX2DEC(G$4)+'C'!$A73))</f>
        <v>43E78</v>
      </c>
      <c r="H76" s="21" t="str">
        <f>DEC2HEX((HEX2DEC(H$4)+'C'!$A73))</f>
        <v>50540</v>
      </c>
      <c r="I76" s="23" t="str">
        <f>DEC2HEX((HEX2DEC(I$4)+'C'!$A73))</f>
        <v>5CC08</v>
      </c>
      <c r="J76" s="21" t="str">
        <f>DEC2HEX((HEX2DEC(J$4)+'C'!$A73))</f>
        <v>692D0</v>
      </c>
      <c r="K76" s="23" t="str">
        <f>DEC2HEX((HEX2DEC(K$4)+'C'!$A73))</f>
        <v>75998</v>
      </c>
      <c r="L76" s="2" t="str">
        <f t="shared" si="7"/>
        <v>Super Cross</v>
      </c>
      <c r="M76" s="2" t="s">
        <v>75</v>
      </c>
    </row>
    <row r="77" spans="2:13" x14ac:dyDescent="0.55000000000000004">
      <c r="B77" s="25" t="s">
        <v>75</v>
      </c>
      <c r="C77" s="25" t="str">
        <f t="shared" si="9"/>
        <v>Ultimate Square</v>
      </c>
      <c r="D77" s="21" t="str">
        <f>DEC2HEX((HEX2DEC(D$4)+'C'!$A74))</f>
        <v>1EA24</v>
      </c>
      <c r="E77" s="23" t="str">
        <f>DEC2HEX((HEX2DEC(E$4)+'C'!$A74))</f>
        <v>2B0EC</v>
      </c>
      <c r="F77" s="21" t="str">
        <f>DEC2HEX((HEX2DEC(F$4)+'C'!$A74))</f>
        <v>377B4</v>
      </c>
      <c r="G77" s="23" t="str">
        <f>DEC2HEX((HEX2DEC(G$4)+'C'!$A74))</f>
        <v>43E7C</v>
      </c>
      <c r="H77" s="21" t="str">
        <f>DEC2HEX((HEX2DEC(H$4)+'C'!$A74))</f>
        <v>50544</v>
      </c>
      <c r="I77" s="23" t="str">
        <f>DEC2HEX((HEX2DEC(I$4)+'C'!$A74))</f>
        <v>5CC0C</v>
      </c>
      <c r="J77" s="21" t="str">
        <f>DEC2HEX((HEX2DEC(J$4)+'C'!$A74))</f>
        <v>692D4</v>
      </c>
      <c r="K77" s="23" t="str">
        <f>DEC2HEX((HEX2DEC(K$4)+'C'!$A74))</f>
        <v>7599C</v>
      </c>
      <c r="L77" s="2" t="str">
        <f t="shared" si="7"/>
        <v>Ultimate Square</v>
      </c>
      <c r="M77" s="2" t="s">
        <v>75</v>
      </c>
    </row>
    <row r="78" spans="2:13" x14ac:dyDescent="0.55000000000000004">
      <c r="B78" s="25" t="s">
        <v>75</v>
      </c>
      <c r="C78" s="25" t="str">
        <f t="shared" si="9"/>
        <v>Ultimate Triangle</v>
      </c>
      <c r="D78" s="21" t="str">
        <f>DEC2HEX((HEX2DEC(D$4)+'C'!$A75))</f>
        <v>1EA28</v>
      </c>
      <c r="E78" s="23" t="str">
        <f>DEC2HEX((HEX2DEC(E$4)+'C'!$A75))</f>
        <v>2B0F0</v>
      </c>
      <c r="F78" s="21" t="str">
        <f>DEC2HEX((HEX2DEC(F$4)+'C'!$A75))</f>
        <v>377B8</v>
      </c>
      <c r="G78" s="23" t="str">
        <f>DEC2HEX((HEX2DEC(G$4)+'C'!$A75))</f>
        <v>43E80</v>
      </c>
      <c r="H78" s="21" t="str">
        <f>DEC2HEX((HEX2DEC(H$4)+'C'!$A75))</f>
        <v>50548</v>
      </c>
      <c r="I78" s="23" t="str">
        <f>DEC2HEX((HEX2DEC(I$4)+'C'!$A75))</f>
        <v>5CC10</v>
      </c>
      <c r="J78" s="21" t="str">
        <f>DEC2HEX((HEX2DEC(J$4)+'C'!$A75))</f>
        <v>692D8</v>
      </c>
      <c r="K78" s="23" t="str">
        <f>DEC2HEX((HEX2DEC(K$4)+'C'!$A75))</f>
        <v>759A0</v>
      </c>
      <c r="L78" s="2" t="str">
        <f t="shared" si="7"/>
        <v>Ultimate Triangle</v>
      </c>
      <c r="M78" s="2" t="s">
        <v>75</v>
      </c>
    </row>
    <row r="79" spans="2:13" x14ac:dyDescent="0.55000000000000004">
      <c r="B79" s="25" t="s">
        <v>75</v>
      </c>
      <c r="C79" s="25" t="str">
        <f t="shared" si="9"/>
        <v>Evasive Skill</v>
      </c>
      <c r="D79" s="21" t="str">
        <f>DEC2HEX((HEX2DEC(D$4)+'C'!$A76))</f>
        <v>1EA2C</v>
      </c>
      <c r="E79" s="23" t="str">
        <f>DEC2HEX((HEX2DEC(E$4)+'C'!$A76))</f>
        <v>2B0F4</v>
      </c>
      <c r="F79" s="21" t="str">
        <f>DEC2HEX((HEX2DEC(F$4)+'C'!$A76))</f>
        <v>377BC</v>
      </c>
      <c r="G79" s="23" t="str">
        <f>DEC2HEX((HEX2DEC(G$4)+'C'!$A76))</f>
        <v>43E84</v>
      </c>
      <c r="H79" s="21" t="str">
        <f>DEC2HEX((HEX2DEC(H$4)+'C'!$A76))</f>
        <v>5054C</v>
      </c>
      <c r="I79" s="23" t="str">
        <f>DEC2HEX((HEX2DEC(I$4)+'C'!$A76))</f>
        <v>5CC14</v>
      </c>
      <c r="J79" s="21" t="str">
        <f>DEC2HEX((HEX2DEC(J$4)+'C'!$A76))</f>
        <v>692DC</v>
      </c>
      <c r="K79" s="23" t="str">
        <f>DEC2HEX((HEX2DEC(K$4)+'C'!$A76))</f>
        <v>759A4</v>
      </c>
      <c r="L79" s="2" t="str">
        <f t="shared" si="7"/>
        <v>Evasive Skill</v>
      </c>
      <c r="M79" s="2" t="s">
        <v>75</v>
      </c>
    </row>
    <row r="80" spans="2:13" hidden="1" x14ac:dyDescent="0.55000000000000004">
      <c r="B80" s="25" t="s">
        <v>75</v>
      </c>
      <c r="C80" s="25" t="str">
        <f t="shared" si="9"/>
        <v>??</v>
      </c>
      <c r="D80" s="21" t="str">
        <f>DEC2HEX((HEX2DEC(D$4)+'C'!$A77))</f>
        <v>1EA30</v>
      </c>
      <c r="E80" s="23" t="str">
        <f>DEC2HEX((HEX2DEC(E$4)+'C'!$A77))</f>
        <v>2B0F8</v>
      </c>
      <c r="F80" s="21" t="str">
        <f>DEC2HEX((HEX2DEC(F$4)+'C'!$A77))</f>
        <v>377C0</v>
      </c>
      <c r="G80" s="23" t="str">
        <f>DEC2HEX((HEX2DEC(G$4)+'C'!$A77))</f>
        <v>43E88</v>
      </c>
      <c r="H80" s="21" t="str">
        <f>DEC2HEX((HEX2DEC(H$4)+'C'!$A77))</f>
        <v>50550</v>
      </c>
      <c r="I80" s="23" t="str">
        <f>DEC2HEX((HEX2DEC(I$4)+'C'!$A77))</f>
        <v>5CC18</v>
      </c>
      <c r="J80" s="21" t="str">
        <f>DEC2HEX((HEX2DEC(J$4)+'C'!$A77))</f>
        <v>692E0</v>
      </c>
      <c r="K80" s="23" t="str">
        <f>DEC2HEX((HEX2DEC(K$4)+'C'!$A77))</f>
        <v>759A8</v>
      </c>
      <c r="L80" s="2" t="str">
        <f t="shared" si="7"/>
        <v>??</v>
      </c>
      <c r="M80" s="2" t="s">
        <v>75</v>
      </c>
    </row>
    <row r="81" spans="2:13" x14ac:dyDescent="0.55000000000000004">
      <c r="B81" s="25" t="s">
        <v>75</v>
      </c>
      <c r="C81" s="25" t="str">
        <f t="shared" si="9"/>
        <v>Awoken Skill</v>
      </c>
      <c r="D81" s="21" t="str">
        <f>DEC2HEX((HEX2DEC(D$4)+'C'!$A78))</f>
        <v>1EA34</v>
      </c>
      <c r="E81" s="23" t="str">
        <f>DEC2HEX((HEX2DEC(E$4)+'C'!$A78))</f>
        <v>2B0FC</v>
      </c>
      <c r="F81" s="21" t="str">
        <f>DEC2HEX((HEX2DEC(F$4)+'C'!$A78))</f>
        <v>377C4</v>
      </c>
      <c r="G81" s="23" t="str">
        <f>DEC2HEX((HEX2DEC(G$4)+'C'!$A78))</f>
        <v>43E8C</v>
      </c>
      <c r="H81" s="21" t="str">
        <f>DEC2HEX((HEX2DEC(H$4)+'C'!$A78))</f>
        <v>50554</v>
      </c>
      <c r="I81" s="23" t="str">
        <f>DEC2HEX((HEX2DEC(I$4)+'C'!$A78))</f>
        <v>5CC1C</v>
      </c>
      <c r="J81" s="21" t="str">
        <f>DEC2HEX((HEX2DEC(J$4)+'C'!$A78))</f>
        <v>692E4</v>
      </c>
      <c r="K81" s="23" t="str">
        <f>DEC2HEX((HEX2DEC(K$4)+'C'!$A78))</f>
        <v>759AC</v>
      </c>
      <c r="L81" s="2" t="str">
        <f t="shared" si="7"/>
        <v>Awoken Skill</v>
      </c>
      <c r="M81" s="2" t="s">
        <v>75</v>
      </c>
    </row>
    <row r="82" spans="2:13" x14ac:dyDescent="0.55000000000000004">
      <c r="B82" s="25" t="s">
        <v>76</v>
      </c>
      <c r="C82" s="25" t="str">
        <f t="shared" si="9"/>
        <v>Top</v>
      </c>
      <c r="D82" s="21" t="str">
        <f>DEC2HEX((HEX2DEC(D$4)+'C'!$A79))</f>
        <v>1EA38</v>
      </c>
      <c r="E82" s="23" t="str">
        <f>DEC2HEX((HEX2DEC(E$4)+'C'!$A79))</f>
        <v>2B100</v>
      </c>
      <c r="F82" s="21" t="str">
        <f>DEC2HEX((HEX2DEC(F$4)+'C'!$A79))</f>
        <v>377C8</v>
      </c>
      <c r="G82" s="23" t="str">
        <f>DEC2HEX((HEX2DEC(G$4)+'C'!$A79))</f>
        <v>43E90</v>
      </c>
      <c r="H82" s="21" t="str">
        <f>DEC2HEX((HEX2DEC(H$4)+'C'!$A79))</f>
        <v>50558</v>
      </c>
      <c r="I82" s="23" t="str">
        <f>DEC2HEX((HEX2DEC(I$4)+'C'!$A79))</f>
        <v>5CC20</v>
      </c>
      <c r="J82" s="21" t="str">
        <f>DEC2HEX((HEX2DEC(J$4)+'C'!$A79))</f>
        <v>692E8</v>
      </c>
      <c r="K82" s="23" t="str">
        <f>DEC2HEX((HEX2DEC(K$4)+'C'!$A79))</f>
        <v>759B0</v>
      </c>
      <c r="L82" s="2" t="str">
        <f t="shared" si="7"/>
        <v>Top</v>
      </c>
      <c r="M82" s="2" t="s">
        <v>76</v>
      </c>
    </row>
    <row r="83" spans="2:13" x14ac:dyDescent="0.55000000000000004">
      <c r="B83" s="25" t="s">
        <v>76</v>
      </c>
      <c r="C83" s="25" t="str">
        <f t="shared" si="9"/>
        <v>Pants</v>
      </c>
      <c r="D83" s="21" t="str">
        <f>DEC2HEX((HEX2DEC(D$4)+'C'!$A80))</f>
        <v>1EA3C</v>
      </c>
      <c r="E83" s="23" t="str">
        <f>DEC2HEX((HEX2DEC(E$4)+'C'!$A80))</f>
        <v>2B104</v>
      </c>
      <c r="F83" s="21" t="str">
        <f>DEC2HEX((HEX2DEC(F$4)+'C'!$A80))</f>
        <v>377CC</v>
      </c>
      <c r="G83" s="23" t="str">
        <f>DEC2HEX((HEX2DEC(G$4)+'C'!$A80))</f>
        <v>43E94</v>
      </c>
      <c r="H83" s="21" t="str">
        <f>DEC2HEX((HEX2DEC(H$4)+'C'!$A80))</f>
        <v>5055C</v>
      </c>
      <c r="I83" s="23" t="str">
        <f>DEC2HEX((HEX2DEC(I$4)+'C'!$A80))</f>
        <v>5CC24</v>
      </c>
      <c r="J83" s="21" t="str">
        <f>DEC2HEX((HEX2DEC(J$4)+'C'!$A80))</f>
        <v>692EC</v>
      </c>
      <c r="K83" s="23" t="str">
        <f>DEC2HEX((HEX2DEC(K$4)+'C'!$A80))</f>
        <v>759B4</v>
      </c>
      <c r="L83" s="2" t="str">
        <f t="shared" si="7"/>
        <v>Pants</v>
      </c>
      <c r="M83" s="2" t="s">
        <v>76</v>
      </c>
    </row>
    <row r="84" spans="2:13" x14ac:dyDescent="0.55000000000000004">
      <c r="B84" s="25" t="s">
        <v>76</v>
      </c>
      <c r="C84" s="25" t="str">
        <f t="shared" si="9"/>
        <v>Gloves</v>
      </c>
      <c r="D84" s="21" t="str">
        <f>DEC2HEX((HEX2DEC(D$4)+'C'!$A81))</f>
        <v>1EA40</v>
      </c>
      <c r="E84" s="23" t="str">
        <f>DEC2HEX((HEX2DEC(E$4)+'C'!$A81))</f>
        <v>2B108</v>
      </c>
      <c r="F84" s="21" t="str">
        <f>DEC2HEX((HEX2DEC(F$4)+'C'!$A81))</f>
        <v>377D0</v>
      </c>
      <c r="G84" s="23" t="str">
        <f>DEC2HEX((HEX2DEC(G$4)+'C'!$A81))</f>
        <v>43E98</v>
      </c>
      <c r="H84" s="21" t="str">
        <f>DEC2HEX((HEX2DEC(H$4)+'C'!$A81))</f>
        <v>50560</v>
      </c>
      <c r="I84" s="23" t="str">
        <f>DEC2HEX((HEX2DEC(I$4)+'C'!$A81))</f>
        <v>5CC28</v>
      </c>
      <c r="J84" s="21" t="str">
        <f>DEC2HEX((HEX2DEC(J$4)+'C'!$A81))</f>
        <v>692F0</v>
      </c>
      <c r="K84" s="23" t="str">
        <f>DEC2HEX((HEX2DEC(K$4)+'C'!$A81))</f>
        <v>759B8</v>
      </c>
      <c r="L84" s="2" t="str">
        <f t="shared" si="7"/>
        <v>Gloves</v>
      </c>
      <c r="M84" s="2" t="s">
        <v>76</v>
      </c>
    </row>
    <row r="85" spans="2:13" x14ac:dyDescent="0.55000000000000004">
      <c r="B85" s="25" t="s">
        <v>76</v>
      </c>
      <c r="C85" s="25" t="str">
        <f t="shared" si="9"/>
        <v>Shoes</v>
      </c>
      <c r="D85" s="21" t="str">
        <f>DEC2HEX((HEX2DEC(D$4)+'C'!$A82))</f>
        <v>1EA44</v>
      </c>
      <c r="E85" s="23" t="str">
        <f>DEC2HEX((HEX2DEC(E$4)+'C'!$A82))</f>
        <v>2B10C</v>
      </c>
      <c r="F85" s="21" t="str">
        <f>DEC2HEX((HEX2DEC(F$4)+'C'!$A82))</f>
        <v>377D4</v>
      </c>
      <c r="G85" s="23" t="str">
        <f>DEC2HEX((HEX2DEC(G$4)+'C'!$A82))</f>
        <v>43E9C</v>
      </c>
      <c r="H85" s="21" t="str">
        <f>DEC2HEX((HEX2DEC(H$4)+'C'!$A82))</f>
        <v>50564</v>
      </c>
      <c r="I85" s="23" t="str">
        <f>DEC2HEX((HEX2DEC(I$4)+'C'!$A82))</f>
        <v>5CC2C</v>
      </c>
      <c r="J85" s="21" t="str">
        <f>DEC2HEX((HEX2DEC(J$4)+'C'!$A82))</f>
        <v>692F4</v>
      </c>
      <c r="K85" s="23" t="str">
        <f>DEC2HEX((HEX2DEC(K$4)+'C'!$A82))</f>
        <v>759BC</v>
      </c>
      <c r="L85" s="2" t="str">
        <f t="shared" si="7"/>
        <v>Shoes</v>
      </c>
      <c r="M85" s="2" t="s">
        <v>76</v>
      </c>
    </row>
    <row r="86" spans="2:13" x14ac:dyDescent="0.55000000000000004">
      <c r="B86" s="25" t="s">
        <v>76</v>
      </c>
      <c r="C86" s="25" t="str">
        <f t="shared" si="9"/>
        <v>Accessory</v>
      </c>
      <c r="D86" s="21" t="str">
        <f>DEC2HEX((HEX2DEC(D$4)+'C'!$A83))</f>
        <v>1EA48</v>
      </c>
      <c r="E86" s="23" t="str">
        <f>DEC2HEX((HEX2DEC(E$4)+'C'!$A83))</f>
        <v>2B110</v>
      </c>
      <c r="F86" s="21" t="str">
        <f>DEC2HEX((HEX2DEC(F$4)+'C'!$A83))</f>
        <v>377D8</v>
      </c>
      <c r="G86" s="23" t="str">
        <f>DEC2HEX((HEX2DEC(G$4)+'C'!$A83))</f>
        <v>43EA0</v>
      </c>
      <c r="H86" s="21" t="str">
        <f>DEC2HEX((HEX2DEC(H$4)+'C'!$A83))</f>
        <v>50568</v>
      </c>
      <c r="I86" s="23" t="str">
        <f>DEC2HEX((HEX2DEC(I$4)+'C'!$A83))</f>
        <v>5CC30</v>
      </c>
      <c r="J86" s="21" t="str">
        <f>DEC2HEX((HEX2DEC(J$4)+'C'!$A83))</f>
        <v>692F8</v>
      </c>
      <c r="K86" s="23" t="str">
        <f>DEC2HEX((HEX2DEC(K$4)+'C'!$A83))</f>
        <v>759C0</v>
      </c>
      <c r="L86" s="2" t="str">
        <f t="shared" si="7"/>
        <v>Accessory</v>
      </c>
      <c r="M86" s="2" t="s">
        <v>76</v>
      </c>
    </row>
    <row r="87" spans="2:13" x14ac:dyDescent="0.55000000000000004">
      <c r="B87" s="25" t="s">
        <v>76</v>
      </c>
      <c r="C87" s="25" t="str">
        <f t="shared" si="9"/>
        <v>Super Soul</v>
      </c>
      <c r="D87" s="21" t="str">
        <f>DEC2HEX((HEX2DEC(D$4)+'C'!$A84))</f>
        <v>1EA4C</v>
      </c>
      <c r="E87" s="23" t="str">
        <f>DEC2HEX((HEX2DEC(E$4)+'C'!$A84))</f>
        <v>2B114</v>
      </c>
      <c r="F87" s="21" t="str">
        <f>DEC2HEX((HEX2DEC(F$4)+'C'!$A84))</f>
        <v>377DC</v>
      </c>
      <c r="G87" s="23" t="str">
        <f>DEC2HEX((HEX2DEC(G$4)+'C'!$A84))</f>
        <v>43EA4</v>
      </c>
      <c r="H87" s="21" t="str">
        <f>DEC2HEX((HEX2DEC(H$4)+'C'!$A84))</f>
        <v>5056C</v>
      </c>
      <c r="I87" s="23" t="str">
        <f>DEC2HEX((HEX2DEC(I$4)+'C'!$A84))</f>
        <v>5CC34</v>
      </c>
      <c r="J87" s="21" t="str">
        <f>DEC2HEX((HEX2DEC(J$4)+'C'!$A84))</f>
        <v>692FC</v>
      </c>
      <c r="K87" s="23" t="str">
        <f>DEC2HEX((HEX2DEC(K$4)+'C'!$A84))</f>
        <v>759C4</v>
      </c>
      <c r="L87" s="2" t="str">
        <f t="shared" si="7"/>
        <v>Super Soul</v>
      </c>
      <c r="M87" s="2" t="s">
        <v>76</v>
      </c>
    </row>
    <row r="88" spans="2:13" x14ac:dyDescent="0.55000000000000004">
      <c r="B88" s="25" t="s">
        <v>76</v>
      </c>
      <c r="C88" s="25" t="str">
        <f t="shared" si="9"/>
        <v>QQ Bang</v>
      </c>
      <c r="D88" s="21" t="str">
        <f>DEC2HEX((HEX2DEC(D$4)+'C'!$A85))</f>
        <v>1EA50</v>
      </c>
      <c r="E88" s="23" t="str">
        <f>DEC2HEX((HEX2DEC(E$4)+'C'!$A85))</f>
        <v>2B118</v>
      </c>
      <c r="F88" s="21" t="str">
        <f>DEC2HEX((HEX2DEC(F$4)+'C'!$A85))</f>
        <v>377E0</v>
      </c>
      <c r="G88" s="23" t="str">
        <f>DEC2HEX((HEX2DEC(G$4)+'C'!$A85))</f>
        <v>43EA8</v>
      </c>
      <c r="H88" s="21" t="str">
        <f>DEC2HEX((HEX2DEC(H$4)+'C'!$A85))</f>
        <v>50570</v>
      </c>
      <c r="I88" s="23" t="str">
        <f>DEC2HEX((HEX2DEC(I$4)+'C'!$A85))</f>
        <v>5CC38</v>
      </c>
      <c r="J88" s="21" t="str">
        <f>DEC2HEX((HEX2DEC(J$4)+'C'!$A85))</f>
        <v>69300</v>
      </c>
      <c r="K88" s="23" t="str">
        <f>DEC2HEX((HEX2DEC(K$4)+'C'!$A85))</f>
        <v>759C8</v>
      </c>
      <c r="L88" s="2" t="str">
        <f t="shared" si="7"/>
        <v>QQ Bang</v>
      </c>
      <c r="M88" s="2" t="s">
        <v>76</v>
      </c>
    </row>
    <row r="89" spans="2:13" x14ac:dyDescent="0.55000000000000004">
      <c r="B89" s="25" t="s">
        <v>76</v>
      </c>
      <c r="C89" s="25" t="str">
        <f t="shared" si="9"/>
        <v>Top first two colors</v>
      </c>
      <c r="D89" s="21" t="str">
        <f>DEC2HEX((HEX2DEC(D$4)+'C'!$A86))</f>
        <v>1EA54</v>
      </c>
      <c r="E89" s="23" t="str">
        <f>DEC2HEX((HEX2DEC(E$4)+'C'!$A86))</f>
        <v>2B11C</v>
      </c>
      <c r="F89" s="21" t="str">
        <f>DEC2HEX((HEX2DEC(F$4)+'C'!$A86))</f>
        <v>377E4</v>
      </c>
      <c r="G89" s="23" t="str">
        <f>DEC2HEX((HEX2DEC(G$4)+'C'!$A86))</f>
        <v>43EAC</v>
      </c>
      <c r="H89" s="21" t="str">
        <f>DEC2HEX((HEX2DEC(H$4)+'C'!$A86))</f>
        <v>50574</v>
      </c>
      <c r="I89" s="23" t="str">
        <f>DEC2HEX((HEX2DEC(I$4)+'C'!$A86))</f>
        <v>5CC3C</v>
      </c>
      <c r="J89" s="21" t="str">
        <f>DEC2HEX((HEX2DEC(J$4)+'C'!$A86))</f>
        <v>69304</v>
      </c>
      <c r="K89" s="23" t="str">
        <f>DEC2HEX((HEX2DEC(K$4)+'C'!$A86))</f>
        <v>759CC</v>
      </c>
      <c r="L89" s="2" t="str">
        <f t="shared" si="7"/>
        <v>Top first two colors</v>
      </c>
      <c r="M89" s="2" t="s">
        <v>76</v>
      </c>
    </row>
    <row r="90" spans="2:13" x14ac:dyDescent="0.55000000000000004">
      <c r="B90" s="25" t="s">
        <v>76</v>
      </c>
      <c r="C90" s="25" t="str">
        <f t="shared" si="9"/>
        <v>top second 2 colors</v>
      </c>
      <c r="D90" s="21" t="str">
        <f>DEC2HEX((HEX2DEC(D$4)+'C'!$A87))</f>
        <v>1EA58</v>
      </c>
      <c r="E90" s="23" t="str">
        <f>DEC2HEX((HEX2DEC(E$4)+'C'!$A87))</f>
        <v>2B120</v>
      </c>
      <c r="F90" s="21" t="str">
        <f>DEC2HEX((HEX2DEC(F$4)+'C'!$A87))</f>
        <v>377E8</v>
      </c>
      <c r="G90" s="23" t="str">
        <f>DEC2HEX((HEX2DEC(G$4)+'C'!$A87))</f>
        <v>43EB0</v>
      </c>
      <c r="H90" s="21" t="str">
        <f>DEC2HEX((HEX2DEC(H$4)+'C'!$A87))</f>
        <v>50578</v>
      </c>
      <c r="I90" s="23" t="str">
        <f>DEC2HEX((HEX2DEC(I$4)+'C'!$A87))</f>
        <v>5CC40</v>
      </c>
      <c r="J90" s="21" t="str">
        <f>DEC2HEX((HEX2DEC(J$4)+'C'!$A87))</f>
        <v>69308</v>
      </c>
      <c r="K90" s="23" t="str">
        <f>DEC2HEX((HEX2DEC(K$4)+'C'!$A87))</f>
        <v>759D0</v>
      </c>
      <c r="L90" s="2" t="str">
        <f t="shared" si="7"/>
        <v>top second 2 colors</v>
      </c>
      <c r="M90" s="2" t="s">
        <v>76</v>
      </c>
    </row>
    <row r="91" spans="2:13" x14ac:dyDescent="0.55000000000000004">
      <c r="B91" s="25" t="s">
        <v>76</v>
      </c>
      <c r="C91" s="25" t="str">
        <f t="shared" si="9"/>
        <v>bottom first two colors</v>
      </c>
      <c r="D91" s="21" t="str">
        <f>DEC2HEX((HEX2DEC(D$4)+'C'!$A88))</f>
        <v>1EA5C</v>
      </c>
      <c r="E91" s="23" t="str">
        <f>DEC2HEX((HEX2DEC(E$4)+'C'!$A88))</f>
        <v>2B124</v>
      </c>
      <c r="F91" s="21" t="str">
        <f>DEC2HEX((HEX2DEC(F$4)+'C'!$A88))</f>
        <v>377EC</v>
      </c>
      <c r="G91" s="23" t="str">
        <f>DEC2HEX((HEX2DEC(G$4)+'C'!$A88))</f>
        <v>43EB4</v>
      </c>
      <c r="H91" s="21" t="str">
        <f>DEC2HEX((HEX2DEC(H$4)+'C'!$A88))</f>
        <v>5057C</v>
      </c>
      <c r="I91" s="23" t="str">
        <f>DEC2HEX((HEX2DEC(I$4)+'C'!$A88))</f>
        <v>5CC44</v>
      </c>
      <c r="J91" s="21" t="str">
        <f>DEC2HEX((HEX2DEC(J$4)+'C'!$A88))</f>
        <v>6930C</v>
      </c>
      <c r="K91" s="23" t="str">
        <f>DEC2HEX((HEX2DEC(K$4)+'C'!$A88))</f>
        <v>759D4</v>
      </c>
      <c r="L91" s="2" t="str">
        <f t="shared" si="7"/>
        <v>bottom first two colors</v>
      </c>
      <c r="M91" s="2" t="s">
        <v>76</v>
      </c>
    </row>
    <row r="92" spans="2:13" x14ac:dyDescent="0.55000000000000004">
      <c r="B92" s="25" t="s">
        <v>76</v>
      </c>
      <c r="C92" s="25" t="str">
        <f t="shared" si="9"/>
        <v>bottom second 2 colors</v>
      </c>
      <c r="D92" s="21" t="str">
        <f>DEC2HEX((HEX2DEC(D$4)+'C'!$A89))</f>
        <v>1EA60</v>
      </c>
      <c r="E92" s="23" t="str">
        <f>DEC2HEX((HEX2DEC(E$4)+'C'!$A89))</f>
        <v>2B128</v>
      </c>
      <c r="F92" s="21" t="str">
        <f>DEC2HEX((HEX2DEC(F$4)+'C'!$A89))</f>
        <v>377F0</v>
      </c>
      <c r="G92" s="23" t="str">
        <f>DEC2HEX((HEX2DEC(G$4)+'C'!$A89))</f>
        <v>43EB8</v>
      </c>
      <c r="H92" s="21" t="str">
        <f>DEC2HEX((HEX2DEC(H$4)+'C'!$A89))</f>
        <v>50580</v>
      </c>
      <c r="I92" s="23" t="str">
        <f>DEC2HEX((HEX2DEC(I$4)+'C'!$A89))</f>
        <v>5CC48</v>
      </c>
      <c r="J92" s="21" t="str">
        <f>DEC2HEX((HEX2DEC(J$4)+'C'!$A89))</f>
        <v>69310</v>
      </c>
      <c r="K92" s="23" t="str">
        <f>DEC2HEX((HEX2DEC(K$4)+'C'!$A89))</f>
        <v>759D8</v>
      </c>
      <c r="L92" s="2" t="str">
        <f t="shared" si="7"/>
        <v>bottom second 2 colors</v>
      </c>
      <c r="M92" s="2" t="s">
        <v>76</v>
      </c>
    </row>
    <row r="93" spans="2:13" x14ac:dyDescent="0.55000000000000004">
      <c r="B93" s="25" t="s">
        <v>76</v>
      </c>
      <c r="C93" s="25" t="str">
        <f t="shared" si="9"/>
        <v>gloves first two colors</v>
      </c>
      <c r="D93" s="21" t="str">
        <f>DEC2HEX((HEX2DEC(D$4)+'C'!$A90))</f>
        <v>1EA64</v>
      </c>
      <c r="E93" s="23" t="str">
        <f>DEC2HEX((HEX2DEC(E$4)+'C'!$A90))</f>
        <v>2B12C</v>
      </c>
      <c r="F93" s="21" t="str">
        <f>DEC2HEX((HEX2DEC(F$4)+'C'!$A90))</f>
        <v>377F4</v>
      </c>
      <c r="G93" s="23" t="str">
        <f>DEC2HEX((HEX2DEC(G$4)+'C'!$A90))</f>
        <v>43EBC</v>
      </c>
      <c r="H93" s="21" t="str">
        <f>DEC2HEX((HEX2DEC(H$4)+'C'!$A90))</f>
        <v>50584</v>
      </c>
      <c r="I93" s="23" t="str">
        <f>DEC2HEX((HEX2DEC(I$4)+'C'!$A90))</f>
        <v>5CC4C</v>
      </c>
      <c r="J93" s="21" t="str">
        <f>DEC2HEX((HEX2DEC(J$4)+'C'!$A90))</f>
        <v>69314</v>
      </c>
      <c r="K93" s="23" t="str">
        <f>DEC2HEX((HEX2DEC(K$4)+'C'!$A90))</f>
        <v>759DC</v>
      </c>
      <c r="L93" s="2" t="str">
        <f t="shared" si="7"/>
        <v>gloves first two colors</v>
      </c>
      <c r="M93" s="2" t="s">
        <v>76</v>
      </c>
    </row>
    <row r="94" spans="2:13" x14ac:dyDescent="0.55000000000000004">
      <c r="B94" s="25" t="s">
        <v>76</v>
      </c>
      <c r="C94" s="25" t="str">
        <f t="shared" si="9"/>
        <v>gloves second 2 colors</v>
      </c>
      <c r="D94" s="21" t="str">
        <f>DEC2HEX((HEX2DEC(D$4)+'C'!$A91))</f>
        <v>1EA68</v>
      </c>
      <c r="E94" s="23" t="str">
        <f>DEC2HEX((HEX2DEC(E$4)+'C'!$A91))</f>
        <v>2B130</v>
      </c>
      <c r="F94" s="21" t="str">
        <f>DEC2HEX((HEX2DEC(F$4)+'C'!$A91))</f>
        <v>377F8</v>
      </c>
      <c r="G94" s="23" t="str">
        <f>DEC2HEX((HEX2DEC(G$4)+'C'!$A91))</f>
        <v>43EC0</v>
      </c>
      <c r="H94" s="21" t="str">
        <f>DEC2HEX((HEX2DEC(H$4)+'C'!$A91))</f>
        <v>50588</v>
      </c>
      <c r="I94" s="23" t="str">
        <f>DEC2HEX((HEX2DEC(I$4)+'C'!$A91))</f>
        <v>5CC50</v>
      </c>
      <c r="J94" s="21" t="str">
        <f>DEC2HEX((HEX2DEC(J$4)+'C'!$A91))</f>
        <v>69318</v>
      </c>
      <c r="K94" s="23" t="str">
        <f>DEC2HEX((HEX2DEC(K$4)+'C'!$A91))</f>
        <v>759E0</v>
      </c>
      <c r="L94" s="2" t="str">
        <f t="shared" si="7"/>
        <v>gloves second 2 colors</v>
      </c>
      <c r="M94" s="2" t="s">
        <v>76</v>
      </c>
    </row>
    <row r="95" spans="2:13" x14ac:dyDescent="0.55000000000000004">
      <c r="B95" s="25" t="s">
        <v>76</v>
      </c>
      <c r="C95" s="25" t="str">
        <f t="shared" si="9"/>
        <v>boots first two colors</v>
      </c>
      <c r="D95" s="21" t="str">
        <f>DEC2HEX((HEX2DEC(D$4)+'C'!$A92))</f>
        <v>1EA6C</v>
      </c>
      <c r="E95" s="23" t="str">
        <f>DEC2HEX((HEX2DEC(E$4)+'C'!$A92))</f>
        <v>2B134</v>
      </c>
      <c r="F95" s="21" t="str">
        <f>DEC2HEX((HEX2DEC(F$4)+'C'!$A92))</f>
        <v>377FC</v>
      </c>
      <c r="G95" s="23" t="str">
        <f>DEC2HEX((HEX2DEC(G$4)+'C'!$A92))</f>
        <v>43EC4</v>
      </c>
      <c r="H95" s="21" t="str">
        <f>DEC2HEX((HEX2DEC(H$4)+'C'!$A92))</f>
        <v>5058C</v>
      </c>
      <c r="I95" s="23" t="str">
        <f>DEC2HEX((HEX2DEC(I$4)+'C'!$A92))</f>
        <v>5CC54</v>
      </c>
      <c r="J95" s="21" t="str">
        <f>DEC2HEX((HEX2DEC(J$4)+'C'!$A92))</f>
        <v>6931C</v>
      </c>
      <c r="K95" s="23" t="str">
        <f>DEC2HEX((HEX2DEC(K$4)+'C'!$A92))</f>
        <v>759E4</v>
      </c>
      <c r="L95" s="2" t="str">
        <f t="shared" si="7"/>
        <v>boots first two colors</v>
      </c>
      <c r="M95" s="2" t="s">
        <v>76</v>
      </c>
    </row>
    <row r="96" spans="2:13" x14ac:dyDescent="0.55000000000000004">
      <c r="B96" s="25" t="s">
        <v>76</v>
      </c>
      <c r="C96" s="25" t="str">
        <f t="shared" si="9"/>
        <v>boots second 2 colors</v>
      </c>
      <c r="D96" s="21" t="str">
        <f>DEC2HEX((HEX2DEC(D$4)+'C'!$A93))</f>
        <v>1EA70</v>
      </c>
      <c r="E96" s="23" t="str">
        <f>DEC2HEX((HEX2DEC(E$4)+'C'!$A93))</f>
        <v>2B138</v>
      </c>
      <c r="F96" s="21" t="str">
        <f>DEC2HEX((HEX2DEC(F$4)+'C'!$A93))</f>
        <v>37800</v>
      </c>
      <c r="G96" s="23" t="str">
        <f>DEC2HEX((HEX2DEC(G$4)+'C'!$A93))</f>
        <v>43EC8</v>
      </c>
      <c r="H96" s="21" t="str">
        <f>DEC2HEX((HEX2DEC(H$4)+'C'!$A93))</f>
        <v>50590</v>
      </c>
      <c r="I96" s="23" t="str">
        <f>DEC2HEX((HEX2DEC(I$4)+'C'!$A93))</f>
        <v>5CC58</v>
      </c>
      <c r="J96" s="21" t="str">
        <f>DEC2HEX((HEX2DEC(J$4)+'C'!$A93))</f>
        <v>69320</v>
      </c>
      <c r="K96" s="23" t="str">
        <f>DEC2HEX((HEX2DEC(K$4)+'C'!$A93))</f>
        <v>759E8</v>
      </c>
      <c r="L96" s="2" t="str">
        <f t="shared" si="7"/>
        <v>boots second 2 colors</v>
      </c>
      <c r="M96" s="2" t="s">
        <v>76</v>
      </c>
    </row>
    <row r="97" spans="2:13" x14ac:dyDescent="0.55000000000000004">
      <c r="B97" s="25" t="s">
        <v>76</v>
      </c>
      <c r="C97" s="25" t="str">
        <f t="shared" si="9"/>
        <v>Super Square</v>
      </c>
      <c r="D97" s="21" t="str">
        <f>DEC2HEX((HEX2DEC(D$4)+'C'!$A94))</f>
        <v>1EA74</v>
      </c>
      <c r="E97" s="23" t="str">
        <f>DEC2HEX((HEX2DEC(E$4)+'C'!$A94))</f>
        <v>2B13C</v>
      </c>
      <c r="F97" s="21" t="str">
        <f>DEC2HEX((HEX2DEC(F$4)+'C'!$A94))</f>
        <v>37804</v>
      </c>
      <c r="G97" s="23" t="str">
        <f>DEC2HEX((HEX2DEC(G$4)+'C'!$A94))</f>
        <v>43ECC</v>
      </c>
      <c r="H97" s="21" t="str">
        <f>DEC2HEX((HEX2DEC(H$4)+'C'!$A94))</f>
        <v>50594</v>
      </c>
      <c r="I97" s="23" t="str">
        <f>DEC2HEX((HEX2DEC(I$4)+'C'!$A94))</f>
        <v>5CC5C</v>
      </c>
      <c r="J97" s="21" t="str">
        <f>DEC2HEX((HEX2DEC(J$4)+'C'!$A94))</f>
        <v>69324</v>
      </c>
      <c r="K97" s="23" t="str">
        <f>DEC2HEX((HEX2DEC(K$4)+'C'!$A94))</f>
        <v>759EC</v>
      </c>
      <c r="L97" s="2" t="str">
        <f t="shared" si="7"/>
        <v>Super Square</v>
      </c>
      <c r="M97" s="2" t="s">
        <v>76</v>
      </c>
    </row>
    <row r="98" spans="2:13" x14ac:dyDescent="0.55000000000000004">
      <c r="B98" s="25" t="s">
        <v>76</v>
      </c>
      <c r="C98" s="25" t="str">
        <f t="shared" si="9"/>
        <v>Super Triangle</v>
      </c>
      <c r="D98" s="21" t="str">
        <f>DEC2HEX((HEX2DEC(D$4)+'C'!$A95))</f>
        <v>1EA78</v>
      </c>
      <c r="E98" s="23" t="str">
        <f>DEC2HEX((HEX2DEC(E$4)+'C'!$A95))</f>
        <v>2B140</v>
      </c>
      <c r="F98" s="21" t="str">
        <f>DEC2HEX((HEX2DEC(F$4)+'C'!$A95))</f>
        <v>37808</v>
      </c>
      <c r="G98" s="23" t="str">
        <f>DEC2HEX((HEX2DEC(G$4)+'C'!$A95))</f>
        <v>43ED0</v>
      </c>
      <c r="H98" s="21" t="str">
        <f>DEC2HEX((HEX2DEC(H$4)+'C'!$A95))</f>
        <v>50598</v>
      </c>
      <c r="I98" s="23" t="str">
        <f>DEC2HEX((HEX2DEC(I$4)+'C'!$A95))</f>
        <v>5CC60</v>
      </c>
      <c r="J98" s="21" t="str">
        <f>DEC2HEX((HEX2DEC(J$4)+'C'!$A95))</f>
        <v>69328</v>
      </c>
      <c r="K98" s="23" t="str">
        <f>DEC2HEX((HEX2DEC(K$4)+'C'!$A95))</f>
        <v>759F0</v>
      </c>
      <c r="L98" s="2" t="str">
        <f t="shared" si="7"/>
        <v>Super Triangle</v>
      </c>
      <c r="M98" s="2" t="s">
        <v>76</v>
      </c>
    </row>
    <row r="99" spans="2:13" x14ac:dyDescent="0.55000000000000004">
      <c r="B99" s="25" t="s">
        <v>76</v>
      </c>
      <c r="C99" s="25" t="str">
        <f t="shared" si="9"/>
        <v>Super Circle</v>
      </c>
      <c r="D99" s="21" t="str">
        <f>DEC2HEX((HEX2DEC(D$4)+'C'!$A96))</f>
        <v>1EA7C</v>
      </c>
      <c r="E99" s="23" t="str">
        <f>DEC2HEX((HEX2DEC(E$4)+'C'!$A96))</f>
        <v>2B144</v>
      </c>
      <c r="F99" s="21" t="str">
        <f>DEC2HEX((HEX2DEC(F$4)+'C'!$A96))</f>
        <v>3780C</v>
      </c>
      <c r="G99" s="23" t="str">
        <f>DEC2HEX((HEX2DEC(G$4)+'C'!$A96))</f>
        <v>43ED4</v>
      </c>
      <c r="H99" s="21" t="str">
        <f>DEC2HEX((HEX2DEC(H$4)+'C'!$A96))</f>
        <v>5059C</v>
      </c>
      <c r="I99" s="23" t="str">
        <f>DEC2HEX((HEX2DEC(I$4)+'C'!$A96))</f>
        <v>5CC64</v>
      </c>
      <c r="J99" s="21" t="str">
        <f>DEC2HEX((HEX2DEC(J$4)+'C'!$A96))</f>
        <v>6932C</v>
      </c>
      <c r="K99" s="23" t="str">
        <f>DEC2HEX((HEX2DEC(K$4)+'C'!$A96))</f>
        <v>759F4</v>
      </c>
      <c r="L99" s="2" t="str">
        <f t="shared" ref="L99:L162" si="10">C99</f>
        <v>Super Circle</v>
      </c>
      <c r="M99" s="2" t="s">
        <v>76</v>
      </c>
    </row>
    <row r="100" spans="2:13" x14ac:dyDescent="0.55000000000000004">
      <c r="B100" s="25" t="s">
        <v>76</v>
      </c>
      <c r="C100" s="25" t="str">
        <f t="shared" si="9"/>
        <v>Super Cross</v>
      </c>
      <c r="D100" s="21" t="str">
        <f>DEC2HEX((HEX2DEC(D$4)+'C'!$A97))</f>
        <v>1EA80</v>
      </c>
      <c r="E100" s="23" t="str">
        <f>DEC2HEX((HEX2DEC(E$4)+'C'!$A97))</f>
        <v>2B148</v>
      </c>
      <c r="F100" s="21" t="str">
        <f>DEC2HEX((HEX2DEC(F$4)+'C'!$A97))</f>
        <v>37810</v>
      </c>
      <c r="G100" s="23" t="str">
        <f>DEC2HEX((HEX2DEC(G$4)+'C'!$A97))</f>
        <v>43ED8</v>
      </c>
      <c r="H100" s="21" t="str">
        <f>DEC2HEX((HEX2DEC(H$4)+'C'!$A97))</f>
        <v>505A0</v>
      </c>
      <c r="I100" s="23" t="str">
        <f>DEC2HEX((HEX2DEC(I$4)+'C'!$A97))</f>
        <v>5CC68</v>
      </c>
      <c r="J100" s="21" t="str">
        <f>DEC2HEX((HEX2DEC(J$4)+'C'!$A97))</f>
        <v>69330</v>
      </c>
      <c r="K100" s="23" t="str">
        <f>DEC2HEX((HEX2DEC(K$4)+'C'!$A97))</f>
        <v>759F8</v>
      </c>
      <c r="L100" s="2" t="str">
        <f t="shared" si="10"/>
        <v>Super Cross</v>
      </c>
      <c r="M100" s="2" t="s">
        <v>76</v>
      </c>
    </row>
    <row r="101" spans="2:13" x14ac:dyDescent="0.55000000000000004">
      <c r="B101" s="25" t="s">
        <v>76</v>
      </c>
      <c r="C101" s="25" t="str">
        <f t="shared" si="9"/>
        <v>Ultimate Square</v>
      </c>
      <c r="D101" s="21" t="str">
        <f>DEC2HEX((HEX2DEC(D$4)+'C'!$A98))</f>
        <v>1EA84</v>
      </c>
      <c r="E101" s="23" t="str">
        <f>DEC2HEX((HEX2DEC(E$4)+'C'!$A98))</f>
        <v>2B14C</v>
      </c>
      <c r="F101" s="21" t="str">
        <f>DEC2HEX((HEX2DEC(F$4)+'C'!$A98))</f>
        <v>37814</v>
      </c>
      <c r="G101" s="23" t="str">
        <f>DEC2HEX((HEX2DEC(G$4)+'C'!$A98))</f>
        <v>43EDC</v>
      </c>
      <c r="H101" s="21" t="str">
        <f>DEC2HEX((HEX2DEC(H$4)+'C'!$A98))</f>
        <v>505A4</v>
      </c>
      <c r="I101" s="23" t="str">
        <f>DEC2HEX((HEX2DEC(I$4)+'C'!$A98))</f>
        <v>5CC6C</v>
      </c>
      <c r="J101" s="21" t="str">
        <f>DEC2HEX((HEX2DEC(J$4)+'C'!$A98))</f>
        <v>69334</v>
      </c>
      <c r="K101" s="23" t="str">
        <f>DEC2HEX((HEX2DEC(K$4)+'C'!$A98))</f>
        <v>759FC</v>
      </c>
      <c r="L101" s="2" t="str">
        <f t="shared" si="10"/>
        <v>Ultimate Square</v>
      </c>
      <c r="M101" s="2" t="s">
        <v>76</v>
      </c>
    </row>
    <row r="102" spans="2:13" x14ac:dyDescent="0.55000000000000004">
      <c r="B102" s="25" t="s">
        <v>76</v>
      </c>
      <c r="C102" s="25" t="str">
        <f t="shared" si="9"/>
        <v>Ultimate Triangle</v>
      </c>
      <c r="D102" s="21" t="str">
        <f>DEC2HEX((HEX2DEC(D$4)+'C'!$A99))</f>
        <v>1EA88</v>
      </c>
      <c r="E102" s="23" t="str">
        <f>DEC2HEX((HEX2DEC(E$4)+'C'!$A99))</f>
        <v>2B150</v>
      </c>
      <c r="F102" s="21" t="str">
        <f>DEC2HEX((HEX2DEC(F$4)+'C'!$A99))</f>
        <v>37818</v>
      </c>
      <c r="G102" s="23" t="str">
        <f>DEC2HEX((HEX2DEC(G$4)+'C'!$A99))</f>
        <v>43EE0</v>
      </c>
      <c r="H102" s="21" t="str">
        <f>DEC2HEX((HEX2DEC(H$4)+'C'!$A99))</f>
        <v>505A8</v>
      </c>
      <c r="I102" s="23" t="str">
        <f>DEC2HEX((HEX2DEC(I$4)+'C'!$A99))</f>
        <v>5CC70</v>
      </c>
      <c r="J102" s="21" t="str">
        <f>DEC2HEX((HEX2DEC(J$4)+'C'!$A99))</f>
        <v>69338</v>
      </c>
      <c r="K102" s="23" t="str">
        <f>DEC2HEX((HEX2DEC(K$4)+'C'!$A99))</f>
        <v>75A00</v>
      </c>
      <c r="L102" s="2" t="str">
        <f t="shared" si="10"/>
        <v>Ultimate Triangle</v>
      </c>
      <c r="M102" s="2" t="s">
        <v>76</v>
      </c>
    </row>
    <row r="103" spans="2:13" x14ac:dyDescent="0.55000000000000004">
      <c r="B103" s="25" t="s">
        <v>76</v>
      </c>
      <c r="C103" s="25" t="str">
        <f t="shared" si="9"/>
        <v>Evasive Skill</v>
      </c>
      <c r="D103" s="21" t="str">
        <f>DEC2HEX((HEX2DEC(D$4)+'C'!$A100))</f>
        <v>1EA8C</v>
      </c>
      <c r="E103" s="23" t="str">
        <f>DEC2HEX((HEX2DEC(E$4)+'C'!$A100))</f>
        <v>2B154</v>
      </c>
      <c r="F103" s="21" t="str">
        <f>DEC2HEX((HEX2DEC(F$4)+'C'!$A100))</f>
        <v>3781C</v>
      </c>
      <c r="G103" s="23" t="str">
        <f>DEC2HEX((HEX2DEC(G$4)+'C'!$A100))</f>
        <v>43EE4</v>
      </c>
      <c r="H103" s="21" t="str">
        <f>DEC2HEX((HEX2DEC(H$4)+'C'!$A100))</f>
        <v>505AC</v>
      </c>
      <c r="I103" s="23" t="str">
        <f>DEC2HEX((HEX2DEC(I$4)+'C'!$A100))</f>
        <v>5CC74</v>
      </c>
      <c r="J103" s="21" t="str">
        <f>DEC2HEX((HEX2DEC(J$4)+'C'!$A100))</f>
        <v>6933C</v>
      </c>
      <c r="K103" s="23" t="str">
        <f>DEC2HEX((HEX2DEC(K$4)+'C'!$A100))</f>
        <v>75A04</v>
      </c>
      <c r="L103" s="2" t="str">
        <f t="shared" si="10"/>
        <v>Evasive Skill</v>
      </c>
      <c r="M103" s="2" t="s">
        <v>76</v>
      </c>
    </row>
    <row r="104" spans="2:13" hidden="1" x14ac:dyDescent="0.55000000000000004">
      <c r="B104" s="25" t="s">
        <v>76</v>
      </c>
      <c r="C104" s="25" t="str">
        <f t="shared" si="9"/>
        <v>??</v>
      </c>
      <c r="D104" s="21" t="str">
        <f>DEC2HEX((HEX2DEC(D$4)+'C'!$A101))</f>
        <v>1EA90</v>
      </c>
      <c r="E104" s="23" t="str">
        <f>DEC2HEX((HEX2DEC(E$4)+'C'!$A101))</f>
        <v>2B158</v>
      </c>
      <c r="F104" s="21" t="str">
        <f>DEC2HEX((HEX2DEC(F$4)+'C'!$A101))</f>
        <v>37820</v>
      </c>
      <c r="G104" s="23" t="str">
        <f>DEC2HEX((HEX2DEC(G$4)+'C'!$A101))</f>
        <v>43EE8</v>
      </c>
      <c r="H104" s="21" t="str">
        <f>DEC2HEX((HEX2DEC(H$4)+'C'!$A101))</f>
        <v>505B0</v>
      </c>
      <c r="I104" s="23" t="str">
        <f>DEC2HEX((HEX2DEC(I$4)+'C'!$A101))</f>
        <v>5CC78</v>
      </c>
      <c r="J104" s="21" t="str">
        <f>DEC2HEX((HEX2DEC(J$4)+'C'!$A101))</f>
        <v>69340</v>
      </c>
      <c r="K104" s="23" t="str">
        <f>DEC2HEX((HEX2DEC(K$4)+'C'!$A101))</f>
        <v>75A08</v>
      </c>
      <c r="L104" s="2" t="str">
        <f t="shared" si="10"/>
        <v>??</v>
      </c>
      <c r="M104" s="2" t="s">
        <v>76</v>
      </c>
    </row>
    <row r="105" spans="2:13" x14ac:dyDescent="0.55000000000000004">
      <c r="B105" s="25" t="s">
        <v>76</v>
      </c>
      <c r="C105" s="25" t="str">
        <f t="shared" si="9"/>
        <v>Awoken Skill</v>
      </c>
      <c r="D105" s="21" t="str">
        <f>DEC2HEX((HEX2DEC(D$4)+'C'!$A102))</f>
        <v>1EA94</v>
      </c>
      <c r="E105" s="23" t="str">
        <f>DEC2HEX((HEX2DEC(E$4)+'C'!$A102))</f>
        <v>2B15C</v>
      </c>
      <c r="F105" s="21" t="str">
        <f>DEC2HEX((HEX2DEC(F$4)+'C'!$A102))</f>
        <v>37824</v>
      </c>
      <c r="G105" s="23" t="str">
        <f>DEC2HEX((HEX2DEC(G$4)+'C'!$A102))</f>
        <v>43EEC</v>
      </c>
      <c r="H105" s="21" t="str">
        <f>DEC2HEX((HEX2DEC(H$4)+'C'!$A102))</f>
        <v>505B4</v>
      </c>
      <c r="I105" s="23" t="str">
        <f>DEC2HEX((HEX2DEC(I$4)+'C'!$A102))</f>
        <v>5CC7C</v>
      </c>
      <c r="J105" s="21" t="str">
        <f>DEC2HEX((HEX2DEC(J$4)+'C'!$A102))</f>
        <v>69344</v>
      </c>
      <c r="K105" s="23" t="str">
        <f>DEC2HEX((HEX2DEC(K$4)+'C'!$A102))</f>
        <v>75A0C</v>
      </c>
      <c r="L105" s="2" t="str">
        <f t="shared" si="10"/>
        <v>Awoken Skill</v>
      </c>
      <c r="M105" s="2" t="s">
        <v>76</v>
      </c>
    </row>
    <row r="106" spans="2:13" x14ac:dyDescent="0.55000000000000004">
      <c r="B106" s="25" t="s">
        <v>77</v>
      </c>
      <c r="C106" s="25" t="str">
        <f t="shared" si="9"/>
        <v>Top</v>
      </c>
      <c r="D106" s="21" t="str">
        <f>DEC2HEX((HEX2DEC(D$4)+'C'!$A103))</f>
        <v>1EA98</v>
      </c>
      <c r="E106" s="23" t="str">
        <f>DEC2HEX((HEX2DEC(E$4)+'C'!$A103))</f>
        <v>2B160</v>
      </c>
      <c r="F106" s="21" t="str">
        <f>DEC2HEX((HEX2DEC(F$4)+'C'!$A103))</f>
        <v>37828</v>
      </c>
      <c r="G106" s="23" t="str">
        <f>DEC2HEX((HEX2DEC(G$4)+'C'!$A103))</f>
        <v>43EF0</v>
      </c>
      <c r="H106" s="21" t="str">
        <f>DEC2HEX((HEX2DEC(H$4)+'C'!$A103))</f>
        <v>505B8</v>
      </c>
      <c r="I106" s="23" t="str">
        <f>DEC2HEX((HEX2DEC(I$4)+'C'!$A103))</f>
        <v>5CC80</v>
      </c>
      <c r="J106" s="21" t="str">
        <f>DEC2HEX((HEX2DEC(J$4)+'C'!$A103))</f>
        <v>69348</v>
      </c>
      <c r="K106" s="23" t="str">
        <f>DEC2HEX((HEX2DEC(K$4)+'C'!$A103))</f>
        <v>75A10</v>
      </c>
      <c r="L106" s="2" t="str">
        <f t="shared" si="10"/>
        <v>Top</v>
      </c>
      <c r="M106" s="2" t="s">
        <v>77</v>
      </c>
    </row>
    <row r="107" spans="2:13" x14ac:dyDescent="0.55000000000000004">
      <c r="B107" s="25" t="s">
        <v>77</v>
      </c>
      <c r="C107" s="25" t="str">
        <f t="shared" si="9"/>
        <v>Pants</v>
      </c>
      <c r="D107" s="21" t="str">
        <f>DEC2HEX((HEX2DEC(D$4)+'C'!$A104))</f>
        <v>1EA9C</v>
      </c>
      <c r="E107" s="23" t="str">
        <f>DEC2HEX((HEX2DEC(E$4)+'C'!$A104))</f>
        <v>2B164</v>
      </c>
      <c r="F107" s="21" t="str">
        <f>DEC2HEX((HEX2DEC(F$4)+'C'!$A104))</f>
        <v>3782C</v>
      </c>
      <c r="G107" s="23" t="str">
        <f>DEC2HEX((HEX2DEC(G$4)+'C'!$A104))</f>
        <v>43EF4</v>
      </c>
      <c r="H107" s="21" t="str">
        <f>DEC2HEX((HEX2DEC(H$4)+'C'!$A104))</f>
        <v>505BC</v>
      </c>
      <c r="I107" s="23" t="str">
        <f>DEC2HEX((HEX2DEC(I$4)+'C'!$A104))</f>
        <v>5CC84</v>
      </c>
      <c r="J107" s="21" t="str">
        <f>DEC2HEX((HEX2DEC(J$4)+'C'!$A104))</f>
        <v>6934C</v>
      </c>
      <c r="K107" s="23" t="str">
        <f>DEC2HEX((HEX2DEC(K$4)+'C'!$A104))</f>
        <v>75A14</v>
      </c>
      <c r="L107" s="2" t="str">
        <f t="shared" si="10"/>
        <v>Pants</v>
      </c>
      <c r="M107" s="2" t="s">
        <v>77</v>
      </c>
    </row>
    <row r="108" spans="2:13" x14ac:dyDescent="0.55000000000000004">
      <c r="B108" s="25" t="s">
        <v>77</v>
      </c>
      <c r="C108" s="25" t="str">
        <f t="shared" si="9"/>
        <v>Gloves</v>
      </c>
      <c r="D108" s="21" t="str">
        <f>DEC2HEX((HEX2DEC(D$4)+'C'!$A105))</f>
        <v>1EAA0</v>
      </c>
      <c r="E108" s="23" t="str">
        <f>DEC2HEX((HEX2DEC(E$4)+'C'!$A105))</f>
        <v>2B168</v>
      </c>
      <c r="F108" s="21" t="str">
        <f>DEC2HEX((HEX2DEC(F$4)+'C'!$A105))</f>
        <v>37830</v>
      </c>
      <c r="G108" s="23" t="str">
        <f>DEC2HEX((HEX2DEC(G$4)+'C'!$A105))</f>
        <v>43EF8</v>
      </c>
      <c r="H108" s="21" t="str">
        <f>DEC2HEX((HEX2DEC(H$4)+'C'!$A105))</f>
        <v>505C0</v>
      </c>
      <c r="I108" s="23" t="str">
        <f>DEC2HEX((HEX2DEC(I$4)+'C'!$A105))</f>
        <v>5CC88</v>
      </c>
      <c r="J108" s="21" t="str">
        <f>DEC2HEX((HEX2DEC(J$4)+'C'!$A105))</f>
        <v>69350</v>
      </c>
      <c r="K108" s="23" t="str">
        <f>DEC2HEX((HEX2DEC(K$4)+'C'!$A105))</f>
        <v>75A18</v>
      </c>
      <c r="L108" s="2" t="str">
        <f t="shared" si="10"/>
        <v>Gloves</v>
      </c>
      <c r="M108" s="2" t="s">
        <v>77</v>
      </c>
    </row>
    <row r="109" spans="2:13" x14ac:dyDescent="0.55000000000000004">
      <c r="B109" s="25" t="s">
        <v>77</v>
      </c>
      <c r="C109" s="25" t="str">
        <f t="shared" si="9"/>
        <v>Shoes</v>
      </c>
      <c r="D109" s="21" t="str">
        <f>DEC2HEX((HEX2DEC(D$4)+'C'!$A106))</f>
        <v>1EAA4</v>
      </c>
      <c r="E109" s="23" t="str">
        <f>DEC2HEX((HEX2DEC(E$4)+'C'!$A106))</f>
        <v>2B16C</v>
      </c>
      <c r="F109" s="21" t="str">
        <f>DEC2HEX((HEX2DEC(F$4)+'C'!$A106))</f>
        <v>37834</v>
      </c>
      <c r="G109" s="23" t="str">
        <f>DEC2HEX((HEX2DEC(G$4)+'C'!$A106))</f>
        <v>43EFC</v>
      </c>
      <c r="H109" s="21" t="str">
        <f>DEC2HEX((HEX2DEC(H$4)+'C'!$A106))</f>
        <v>505C4</v>
      </c>
      <c r="I109" s="23" t="str">
        <f>DEC2HEX((HEX2DEC(I$4)+'C'!$A106))</f>
        <v>5CC8C</v>
      </c>
      <c r="J109" s="21" t="str">
        <f>DEC2HEX((HEX2DEC(J$4)+'C'!$A106))</f>
        <v>69354</v>
      </c>
      <c r="K109" s="23" t="str">
        <f>DEC2HEX((HEX2DEC(K$4)+'C'!$A106))</f>
        <v>75A1C</v>
      </c>
      <c r="L109" s="2" t="str">
        <f t="shared" si="10"/>
        <v>Shoes</v>
      </c>
      <c r="M109" s="2" t="s">
        <v>77</v>
      </c>
    </row>
    <row r="110" spans="2:13" x14ac:dyDescent="0.55000000000000004">
      <c r="B110" s="25" t="s">
        <v>77</v>
      </c>
      <c r="C110" s="25" t="str">
        <f t="shared" si="9"/>
        <v>Accessory</v>
      </c>
      <c r="D110" s="21" t="str">
        <f>DEC2HEX((HEX2DEC(D$4)+'C'!$A107))</f>
        <v>1EAA8</v>
      </c>
      <c r="E110" s="23" t="str">
        <f>DEC2HEX((HEX2DEC(E$4)+'C'!$A107))</f>
        <v>2B170</v>
      </c>
      <c r="F110" s="21" t="str">
        <f>DEC2HEX((HEX2DEC(F$4)+'C'!$A107))</f>
        <v>37838</v>
      </c>
      <c r="G110" s="23" t="str">
        <f>DEC2HEX((HEX2DEC(G$4)+'C'!$A107))</f>
        <v>43F00</v>
      </c>
      <c r="H110" s="21" t="str">
        <f>DEC2HEX((HEX2DEC(H$4)+'C'!$A107))</f>
        <v>505C8</v>
      </c>
      <c r="I110" s="23" t="str">
        <f>DEC2HEX((HEX2DEC(I$4)+'C'!$A107))</f>
        <v>5CC90</v>
      </c>
      <c r="J110" s="21" t="str">
        <f>DEC2HEX((HEX2DEC(J$4)+'C'!$A107))</f>
        <v>69358</v>
      </c>
      <c r="K110" s="23" t="str">
        <f>DEC2HEX((HEX2DEC(K$4)+'C'!$A107))</f>
        <v>75A20</v>
      </c>
      <c r="L110" s="2" t="str">
        <f t="shared" si="10"/>
        <v>Accessory</v>
      </c>
      <c r="M110" s="2" t="s">
        <v>77</v>
      </c>
    </row>
    <row r="111" spans="2:13" x14ac:dyDescent="0.55000000000000004">
      <c r="B111" s="25" t="s">
        <v>77</v>
      </c>
      <c r="C111" s="25" t="str">
        <f t="shared" si="9"/>
        <v>Super Soul</v>
      </c>
      <c r="D111" s="21" t="str">
        <f>DEC2HEX((HEX2DEC(D$4)+'C'!$A108))</f>
        <v>1EAAC</v>
      </c>
      <c r="E111" s="23" t="str">
        <f>DEC2HEX((HEX2DEC(E$4)+'C'!$A108))</f>
        <v>2B174</v>
      </c>
      <c r="F111" s="21" t="str">
        <f>DEC2HEX((HEX2DEC(F$4)+'C'!$A108))</f>
        <v>3783C</v>
      </c>
      <c r="G111" s="23" t="str">
        <f>DEC2HEX((HEX2DEC(G$4)+'C'!$A108))</f>
        <v>43F04</v>
      </c>
      <c r="H111" s="21" t="str">
        <f>DEC2HEX((HEX2DEC(H$4)+'C'!$A108))</f>
        <v>505CC</v>
      </c>
      <c r="I111" s="23" t="str">
        <f>DEC2HEX((HEX2DEC(I$4)+'C'!$A108))</f>
        <v>5CC94</v>
      </c>
      <c r="J111" s="21" t="str">
        <f>DEC2HEX((HEX2DEC(J$4)+'C'!$A108))</f>
        <v>6935C</v>
      </c>
      <c r="K111" s="23" t="str">
        <f>DEC2HEX((HEX2DEC(K$4)+'C'!$A108))</f>
        <v>75A24</v>
      </c>
      <c r="L111" s="2" t="str">
        <f t="shared" si="10"/>
        <v>Super Soul</v>
      </c>
      <c r="M111" s="2" t="s">
        <v>77</v>
      </c>
    </row>
    <row r="112" spans="2:13" x14ac:dyDescent="0.55000000000000004">
      <c r="B112" s="25" t="s">
        <v>77</v>
      </c>
      <c r="C112" s="25" t="str">
        <f t="shared" si="9"/>
        <v>QQ Bang</v>
      </c>
      <c r="D112" s="21" t="str">
        <f>DEC2HEX((HEX2DEC(D$4)+'C'!$A109))</f>
        <v>1EAB0</v>
      </c>
      <c r="E112" s="23" t="str">
        <f>DEC2HEX((HEX2DEC(E$4)+'C'!$A109))</f>
        <v>2B178</v>
      </c>
      <c r="F112" s="21" t="str">
        <f>DEC2HEX((HEX2DEC(F$4)+'C'!$A109))</f>
        <v>37840</v>
      </c>
      <c r="G112" s="23" t="str">
        <f>DEC2HEX((HEX2DEC(G$4)+'C'!$A109))</f>
        <v>43F08</v>
      </c>
      <c r="H112" s="21" t="str">
        <f>DEC2HEX((HEX2DEC(H$4)+'C'!$A109))</f>
        <v>505D0</v>
      </c>
      <c r="I112" s="23" t="str">
        <f>DEC2HEX((HEX2DEC(I$4)+'C'!$A109))</f>
        <v>5CC98</v>
      </c>
      <c r="J112" s="21" t="str">
        <f>DEC2HEX((HEX2DEC(J$4)+'C'!$A109))</f>
        <v>69360</v>
      </c>
      <c r="K112" s="23" t="str">
        <f>DEC2HEX((HEX2DEC(K$4)+'C'!$A109))</f>
        <v>75A28</v>
      </c>
      <c r="L112" s="2" t="str">
        <f t="shared" si="10"/>
        <v>QQ Bang</v>
      </c>
      <c r="M112" s="2" t="s">
        <v>77</v>
      </c>
    </row>
    <row r="113" spans="2:13" x14ac:dyDescent="0.55000000000000004">
      <c r="B113" s="25" t="s">
        <v>77</v>
      </c>
      <c r="C113" s="25" t="str">
        <f t="shared" si="9"/>
        <v>Top first two colors</v>
      </c>
      <c r="D113" s="21" t="str">
        <f>DEC2HEX((HEX2DEC(D$4)+'C'!$A110))</f>
        <v>1EAB4</v>
      </c>
      <c r="E113" s="23" t="str">
        <f>DEC2HEX((HEX2DEC(E$4)+'C'!$A110))</f>
        <v>2B17C</v>
      </c>
      <c r="F113" s="21" t="str">
        <f>DEC2HEX((HEX2DEC(F$4)+'C'!$A110))</f>
        <v>37844</v>
      </c>
      <c r="G113" s="23" t="str">
        <f>DEC2HEX((HEX2DEC(G$4)+'C'!$A110))</f>
        <v>43F0C</v>
      </c>
      <c r="H113" s="21" t="str">
        <f>DEC2HEX((HEX2DEC(H$4)+'C'!$A110))</f>
        <v>505D4</v>
      </c>
      <c r="I113" s="23" t="str">
        <f>DEC2HEX((HEX2DEC(I$4)+'C'!$A110))</f>
        <v>5CC9C</v>
      </c>
      <c r="J113" s="21" t="str">
        <f>DEC2HEX((HEX2DEC(J$4)+'C'!$A110))</f>
        <v>69364</v>
      </c>
      <c r="K113" s="23" t="str">
        <f>DEC2HEX((HEX2DEC(K$4)+'C'!$A110))</f>
        <v>75A2C</v>
      </c>
      <c r="L113" s="2" t="str">
        <f t="shared" si="10"/>
        <v>Top first two colors</v>
      </c>
      <c r="M113" s="2" t="s">
        <v>77</v>
      </c>
    </row>
    <row r="114" spans="2:13" x14ac:dyDescent="0.55000000000000004">
      <c r="B114" s="25" t="s">
        <v>77</v>
      </c>
      <c r="C114" s="25" t="str">
        <f t="shared" si="9"/>
        <v>top second 2 colors</v>
      </c>
      <c r="D114" s="21" t="str">
        <f>DEC2HEX((HEX2DEC(D$4)+'C'!$A111))</f>
        <v>1EAB8</v>
      </c>
      <c r="E114" s="23" t="str">
        <f>DEC2HEX((HEX2DEC(E$4)+'C'!$A111))</f>
        <v>2B180</v>
      </c>
      <c r="F114" s="21" t="str">
        <f>DEC2HEX((HEX2DEC(F$4)+'C'!$A111))</f>
        <v>37848</v>
      </c>
      <c r="G114" s="23" t="str">
        <f>DEC2HEX((HEX2DEC(G$4)+'C'!$A111))</f>
        <v>43F10</v>
      </c>
      <c r="H114" s="21" t="str">
        <f>DEC2HEX((HEX2DEC(H$4)+'C'!$A111))</f>
        <v>505D8</v>
      </c>
      <c r="I114" s="23" t="str">
        <f>DEC2HEX((HEX2DEC(I$4)+'C'!$A111))</f>
        <v>5CCA0</v>
      </c>
      <c r="J114" s="21" t="str">
        <f>DEC2HEX((HEX2DEC(J$4)+'C'!$A111))</f>
        <v>69368</v>
      </c>
      <c r="K114" s="23" t="str">
        <f>DEC2HEX((HEX2DEC(K$4)+'C'!$A111))</f>
        <v>75A30</v>
      </c>
      <c r="L114" s="2" t="str">
        <f t="shared" si="10"/>
        <v>top second 2 colors</v>
      </c>
      <c r="M114" s="2" t="s">
        <v>77</v>
      </c>
    </row>
    <row r="115" spans="2:13" x14ac:dyDescent="0.55000000000000004">
      <c r="B115" s="25" t="s">
        <v>77</v>
      </c>
      <c r="C115" s="25" t="str">
        <f t="shared" si="9"/>
        <v>bottom first two colors</v>
      </c>
      <c r="D115" s="21" t="str">
        <f>DEC2HEX((HEX2DEC(D$4)+'C'!$A112))</f>
        <v>1EABC</v>
      </c>
      <c r="E115" s="23" t="str">
        <f>DEC2HEX((HEX2DEC(E$4)+'C'!$A112))</f>
        <v>2B184</v>
      </c>
      <c r="F115" s="21" t="str">
        <f>DEC2HEX((HEX2DEC(F$4)+'C'!$A112))</f>
        <v>3784C</v>
      </c>
      <c r="G115" s="23" t="str">
        <f>DEC2HEX((HEX2DEC(G$4)+'C'!$A112))</f>
        <v>43F14</v>
      </c>
      <c r="H115" s="21" t="str">
        <f>DEC2HEX((HEX2DEC(H$4)+'C'!$A112))</f>
        <v>505DC</v>
      </c>
      <c r="I115" s="23" t="str">
        <f>DEC2HEX((HEX2DEC(I$4)+'C'!$A112))</f>
        <v>5CCA4</v>
      </c>
      <c r="J115" s="21" t="str">
        <f>DEC2HEX((HEX2DEC(J$4)+'C'!$A112))</f>
        <v>6936C</v>
      </c>
      <c r="K115" s="23" t="str">
        <f>DEC2HEX((HEX2DEC(K$4)+'C'!$A112))</f>
        <v>75A34</v>
      </c>
      <c r="L115" s="2" t="str">
        <f t="shared" si="10"/>
        <v>bottom first two colors</v>
      </c>
      <c r="M115" s="2" t="s">
        <v>77</v>
      </c>
    </row>
    <row r="116" spans="2:13" x14ac:dyDescent="0.55000000000000004">
      <c r="B116" s="25" t="s">
        <v>77</v>
      </c>
      <c r="C116" s="25" t="str">
        <f t="shared" si="9"/>
        <v>bottom second 2 colors</v>
      </c>
      <c r="D116" s="21" t="str">
        <f>DEC2HEX((HEX2DEC(D$4)+'C'!$A113))</f>
        <v>1EAC0</v>
      </c>
      <c r="E116" s="23" t="str">
        <f>DEC2HEX((HEX2DEC(E$4)+'C'!$A113))</f>
        <v>2B188</v>
      </c>
      <c r="F116" s="21" t="str">
        <f>DEC2HEX((HEX2DEC(F$4)+'C'!$A113))</f>
        <v>37850</v>
      </c>
      <c r="G116" s="23" t="str">
        <f>DEC2HEX((HEX2DEC(G$4)+'C'!$A113))</f>
        <v>43F18</v>
      </c>
      <c r="H116" s="21" t="str">
        <f>DEC2HEX((HEX2DEC(H$4)+'C'!$A113))</f>
        <v>505E0</v>
      </c>
      <c r="I116" s="23" t="str">
        <f>DEC2HEX((HEX2DEC(I$4)+'C'!$A113))</f>
        <v>5CCA8</v>
      </c>
      <c r="J116" s="21" t="str">
        <f>DEC2HEX((HEX2DEC(J$4)+'C'!$A113))</f>
        <v>69370</v>
      </c>
      <c r="K116" s="23" t="str">
        <f>DEC2HEX((HEX2DEC(K$4)+'C'!$A113))</f>
        <v>75A38</v>
      </c>
      <c r="L116" s="2" t="str">
        <f t="shared" si="10"/>
        <v>bottom second 2 colors</v>
      </c>
      <c r="M116" s="2" t="s">
        <v>77</v>
      </c>
    </row>
    <row r="117" spans="2:13" x14ac:dyDescent="0.55000000000000004">
      <c r="B117" s="25" t="s">
        <v>77</v>
      </c>
      <c r="C117" s="25" t="str">
        <f t="shared" si="9"/>
        <v>gloves first two colors</v>
      </c>
      <c r="D117" s="21" t="str">
        <f>DEC2HEX((HEX2DEC(D$4)+'C'!$A114))</f>
        <v>1EAC4</v>
      </c>
      <c r="E117" s="23" t="str">
        <f>DEC2HEX((HEX2DEC(E$4)+'C'!$A114))</f>
        <v>2B18C</v>
      </c>
      <c r="F117" s="21" t="str">
        <f>DEC2HEX((HEX2DEC(F$4)+'C'!$A114))</f>
        <v>37854</v>
      </c>
      <c r="G117" s="23" t="str">
        <f>DEC2HEX((HEX2DEC(G$4)+'C'!$A114))</f>
        <v>43F1C</v>
      </c>
      <c r="H117" s="21" t="str">
        <f>DEC2HEX((HEX2DEC(H$4)+'C'!$A114))</f>
        <v>505E4</v>
      </c>
      <c r="I117" s="23" t="str">
        <f>DEC2HEX((HEX2DEC(I$4)+'C'!$A114))</f>
        <v>5CCAC</v>
      </c>
      <c r="J117" s="21" t="str">
        <f>DEC2HEX((HEX2DEC(J$4)+'C'!$A114))</f>
        <v>69374</v>
      </c>
      <c r="K117" s="23" t="str">
        <f>DEC2HEX((HEX2DEC(K$4)+'C'!$A114))</f>
        <v>75A3C</v>
      </c>
      <c r="L117" s="2" t="str">
        <f t="shared" si="10"/>
        <v>gloves first two colors</v>
      </c>
      <c r="M117" s="2" t="s">
        <v>77</v>
      </c>
    </row>
    <row r="118" spans="2:13" x14ac:dyDescent="0.55000000000000004">
      <c r="B118" s="25" t="s">
        <v>77</v>
      </c>
      <c r="C118" s="25" t="str">
        <f t="shared" si="9"/>
        <v>gloves second 2 colors</v>
      </c>
      <c r="D118" s="21" t="str">
        <f>DEC2HEX((HEX2DEC(D$4)+'C'!$A115))</f>
        <v>1EAC8</v>
      </c>
      <c r="E118" s="23" t="str">
        <f>DEC2HEX((HEX2DEC(E$4)+'C'!$A115))</f>
        <v>2B190</v>
      </c>
      <c r="F118" s="21" t="str">
        <f>DEC2HEX((HEX2DEC(F$4)+'C'!$A115))</f>
        <v>37858</v>
      </c>
      <c r="G118" s="23" t="str">
        <f>DEC2HEX((HEX2DEC(G$4)+'C'!$A115))</f>
        <v>43F20</v>
      </c>
      <c r="H118" s="21" t="str">
        <f>DEC2HEX((HEX2DEC(H$4)+'C'!$A115))</f>
        <v>505E8</v>
      </c>
      <c r="I118" s="23" t="str">
        <f>DEC2HEX((HEX2DEC(I$4)+'C'!$A115))</f>
        <v>5CCB0</v>
      </c>
      <c r="J118" s="21" t="str">
        <f>DEC2HEX((HEX2DEC(J$4)+'C'!$A115))</f>
        <v>69378</v>
      </c>
      <c r="K118" s="23" t="str">
        <f>DEC2HEX((HEX2DEC(K$4)+'C'!$A115))</f>
        <v>75A40</v>
      </c>
      <c r="L118" s="2" t="str">
        <f t="shared" si="10"/>
        <v>gloves second 2 colors</v>
      </c>
      <c r="M118" s="2" t="s">
        <v>77</v>
      </c>
    </row>
    <row r="119" spans="2:13" x14ac:dyDescent="0.55000000000000004">
      <c r="B119" s="25" t="s">
        <v>77</v>
      </c>
      <c r="C119" s="25" t="str">
        <f t="shared" si="9"/>
        <v>boots first two colors</v>
      </c>
      <c r="D119" s="21" t="str">
        <f>DEC2HEX((HEX2DEC(D$4)+'C'!$A116))</f>
        <v>1EACC</v>
      </c>
      <c r="E119" s="23" t="str">
        <f>DEC2HEX((HEX2DEC(E$4)+'C'!$A116))</f>
        <v>2B194</v>
      </c>
      <c r="F119" s="21" t="str">
        <f>DEC2HEX((HEX2DEC(F$4)+'C'!$A116))</f>
        <v>3785C</v>
      </c>
      <c r="G119" s="23" t="str">
        <f>DEC2HEX((HEX2DEC(G$4)+'C'!$A116))</f>
        <v>43F24</v>
      </c>
      <c r="H119" s="21" t="str">
        <f>DEC2HEX((HEX2DEC(H$4)+'C'!$A116))</f>
        <v>505EC</v>
      </c>
      <c r="I119" s="23" t="str">
        <f>DEC2HEX((HEX2DEC(I$4)+'C'!$A116))</f>
        <v>5CCB4</v>
      </c>
      <c r="J119" s="21" t="str">
        <f>DEC2HEX((HEX2DEC(J$4)+'C'!$A116))</f>
        <v>6937C</v>
      </c>
      <c r="K119" s="23" t="str">
        <f>DEC2HEX((HEX2DEC(K$4)+'C'!$A116))</f>
        <v>75A44</v>
      </c>
      <c r="L119" s="2" t="str">
        <f t="shared" si="10"/>
        <v>boots first two colors</v>
      </c>
      <c r="M119" s="2" t="s">
        <v>77</v>
      </c>
    </row>
    <row r="120" spans="2:13" x14ac:dyDescent="0.55000000000000004">
      <c r="B120" s="25" t="s">
        <v>77</v>
      </c>
      <c r="C120" s="25" t="str">
        <f t="shared" si="9"/>
        <v>boots second 2 colors</v>
      </c>
      <c r="D120" s="21" t="str">
        <f>DEC2HEX((HEX2DEC(D$4)+'C'!$A117))</f>
        <v>1EAD0</v>
      </c>
      <c r="E120" s="23" t="str">
        <f>DEC2HEX((HEX2DEC(E$4)+'C'!$A117))</f>
        <v>2B198</v>
      </c>
      <c r="F120" s="21" t="str">
        <f>DEC2HEX((HEX2DEC(F$4)+'C'!$A117))</f>
        <v>37860</v>
      </c>
      <c r="G120" s="23" t="str">
        <f>DEC2HEX((HEX2DEC(G$4)+'C'!$A117))</f>
        <v>43F28</v>
      </c>
      <c r="H120" s="21" t="str">
        <f>DEC2HEX((HEX2DEC(H$4)+'C'!$A117))</f>
        <v>505F0</v>
      </c>
      <c r="I120" s="23" t="str">
        <f>DEC2HEX((HEX2DEC(I$4)+'C'!$A117))</f>
        <v>5CCB8</v>
      </c>
      <c r="J120" s="21" t="str">
        <f>DEC2HEX((HEX2DEC(J$4)+'C'!$A117))</f>
        <v>69380</v>
      </c>
      <c r="K120" s="23" t="str">
        <f>DEC2HEX((HEX2DEC(K$4)+'C'!$A117))</f>
        <v>75A48</v>
      </c>
      <c r="L120" s="2" t="str">
        <f t="shared" si="10"/>
        <v>boots second 2 colors</v>
      </c>
      <c r="M120" s="2" t="s">
        <v>77</v>
      </c>
    </row>
    <row r="121" spans="2:13" x14ac:dyDescent="0.55000000000000004">
      <c r="B121" s="25" t="s">
        <v>77</v>
      </c>
      <c r="C121" s="25" t="str">
        <f t="shared" si="9"/>
        <v>Super Square</v>
      </c>
      <c r="D121" s="21" t="str">
        <f>DEC2HEX((HEX2DEC(D$4)+'C'!$A118))</f>
        <v>1EAD4</v>
      </c>
      <c r="E121" s="23" t="str">
        <f>DEC2HEX((HEX2DEC(E$4)+'C'!$A118))</f>
        <v>2B19C</v>
      </c>
      <c r="F121" s="21" t="str">
        <f>DEC2HEX((HEX2DEC(F$4)+'C'!$A118))</f>
        <v>37864</v>
      </c>
      <c r="G121" s="23" t="str">
        <f>DEC2HEX((HEX2DEC(G$4)+'C'!$A118))</f>
        <v>43F2C</v>
      </c>
      <c r="H121" s="21" t="str">
        <f>DEC2HEX((HEX2DEC(H$4)+'C'!$A118))</f>
        <v>505F4</v>
      </c>
      <c r="I121" s="23" t="str">
        <f>DEC2HEX((HEX2DEC(I$4)+'C'!$A118))</f>
        <v>5CCBC</v>
      </c>
      <c r="J121" s="21" t="str">
        <f>DEC2HEX((HEX2DEC(J$4)+'C'!$A118))</f>
        <v>69384</v>
      </c>
      <c r="K121" s="23" t="str">
        <f>DEC2HEX((HEX2DEC(K$4)+'C'!$A118))</f>
        <v>75A4C</v>
      </c>
      <c r="L121" s="2" t="str">
        <f t="shared" si="10"/>
        <v>Super Square</v>
      </c>
      <c r="M121" s="2" t="s">
        <v>77</v>
      </c>
    </row>
    <row r="122" spans="2:13" x14ac:dyDescent="0.55000000000000004">
      <c r="B122" s="25" t="s">
        <v>77</v>
      </c>
      <c r="C122" s="25" t="str">
        <f t="shared" si="9"/>
        <v>Super Triangle</v>
      </c>
      <c r="D122" s="21" t="str">
        <f>DEC2HEX((HEX2DEC(D$4)+'C'!$A119))</f>
        <v>1EAD8</v>
      </c>
      <c r="E122" s="23" t="str">
        <f>DEC2HEX((HEX2DEC(E$4)+'C'!$A119))</f>
        <v>2B1A0</v>
      </c>
      <c r="F122" s="21" t="str">
        <f>DEC2HEX((HEX2DEC(F$4)+'C'!$A119))</f>
        <v>37868</v>
      </c>
      <c r="G122" s="23" t="str">
        <f>DEC2HEX((HEX2DEC(G$4)+'C'!$A119))</f>
        <v>43F30</v>
      </c>
      <c r="H122" s="21" t="str">
        <f>DEC2HEX((HEX2DEC(H$4)+'C'!$A119))</f>
        <v>505F8</v>
      </c>
      <c r="I122" s="23" t="str">
        <f>DEC2HEX((HEX2DEC(I$4)+'C'!$A119))</f>
        <v>5CCC0</v>
      </c>
      <c r="J122" s="21" t="str">
        <f>DEC2HEX((HEX2DEC(J$4)+'C'!$A119))</f>
        <v>69388</v>
      </c>
      <c r="K122" s="23" t="str">
        <f>DEC2HEX((HEX2DEC(K$4)+'C'!$A119))</f>
        <v>75A50</v>
      </c>
      <c r="L122" s="2" t="str">
        <f t="shared" si="10"/>
        <v>Super Triangle</v>
      </c>
      <c r="M122" s="2" t="s">
        <v>77</v>
      </c>
    </row>
    <row r="123" spans="2:13" x14ac:dyDescent="0.55000000000000004">
      <c r="B123" s="25" t="s">
        <v>77</v>
      </c>
      <c r="C123" s="25" t="str">
        <f t="shared" ref="C123:C186" si="11">C99</f>
        <v>Super Circle</v>
      </c>
      <c r="D123" s="21" t="str">
        <f>DEC2HEX((HEX2DEC(D$4)+'C'!$A120))</f>
        <v>1EADC</v>
      </c>
      <c r="E123" s="23" t="str">
        <f>DEC2HEX((HEX2DEC(E$4)+'C'!$A120))</f>
        <v>2B1A4</v>
      </c>
      <c r="F123" s="21" t="str">
        <f>DEC2HEX((HEX2DEC(F$4)+'C'!$A120))</f>
        <v>3786C</v>
      </c>
      <c r="G123" s="23" t="str">
        <f>DEC2HEX((HEX2DEC(G$4)+'C'!$A120))</f>
        <v>43F34</v>
      </c>
      <c r="H123" s="21" t="str">
        <f>DEC2HEX((HEX2DEC(H$4)+'C'!$A120))</f>
        <v>505FC</v>
      </c>
      <c r="I123" s="23" t="str">
        <f>DEC2HEX((HEX2DEC(I$4)+'C'!$A120))</f>
        <v>5CCC4</v>
      </c>
      <c r="J123" s="21" t="str">
        <f>DEC2HEX((HEX2DEC(J$4)+'C'!$A120))</f>
        <v>6938C</v>
      </c>
      <c r="K123" s="23" t="str">
        <f>DEC2HEX((HEX2DEC(K$4)+'C'!$A120))</f>
        <v>75A54</v>
      </c>
      <c r="L123" s="2" t="str">
        <f t="shared" si="10"/>
        <v>Super Circle</v>
      </c>
      <c r="M123" s="2" t="s">
        <v>77</v>
      </c>
    </row>
    <row r="124" spans="2:13" x14ac:dyDescent="0.55000000000000004">
      <c r="B124" s="25" t="s">
        <v>77</v>
      </c>
      <c r="C124" s="25" t="str">
        <f t="shared" si="11"/>
        <v>Super Cross</v>
      </c>
      <c r="D124" s="21" t="str">
        <f>DEC2HEX((HEX2DEC(D$4)+'C'!$A121))</f>
        <v>1EAE0</v>
      </c>
      <c r="E124" s="23" t="str">
        <f>DEC2HEX((HEX2DEC(E$4)+'C'!$A121))</f>
        <v>2B1A8</v>
      </c>
      <c r="F124" s="21" t="str">
        <f>DEC2HEX((HEX2DEC(F$4)+'C'!$A121))</f>
        <v>37870</v>
      </c>
      <c r="G124" s="23" t="str">
        <f>DEC2HEX((HEX2DEC(G$4)+'C'!$A121))</f>
        <v>43F38</v>
      </c>
      <c r="H124" s="21" t="str">
        <f>DEC2HEX((HEX2DEC(H$4)+'C'!$A121))</f>
        <v>50600</v>
      </c>
      <c r="I124" s="23" t="str">
        <f>DEC2HEX((HEX2DEC(I$4)+'C'!$A121))</f>
        <v>5CCC8</v>
      </c>
      <c r="J124" s="21" t="str">
        <f>DEC2HEX((HEX2DEC(J$4)+'C'!$A121))</f>
        <v>69390</v>
      </c>
      <c r="K124" s="23" t="str">
        <f>DEC2HEX((HEX2DEC(K$4)+'C'!$A121))</f>
        <v>75A58</v>
      </c>
      <c r="L124" s="2" t="str">
        <f t="shared" si="10"/>
        <v>Super Cross</v>
      </c>
      <c r="M124" s="2" t="s">
        <v>77</v>
      </c>
    </row>
    <row r="125" spans="2:13" x14ac:dyDescent="0.55000000000000004">
      <c r="B125" s="25" t="s">
        <v>77</v>
      </c>
      <c r="C125" s="25" t="str">
        <f t="shared" si="11"/>
        <v>Ultimate Square</v>
      </c>
      <c r="D125" s="21" t="str">
        <f>DEC2HEX((HEX2DEC(D$4)+'C'!$A122))</f>
        <v>1EAE4</v>
      </c>
      <c r="E125" s="23" t="str">
        <f>DEC2HEX((HEX2DEC(E$4)+'C'!$A122))</f>
        <v>2B1AC</v>
      </c>
      <c r="F125" s="21" t="str">
        <f>DEC2HEX((HEX2DEC(F$4)+'C'!$A122))</f>
        <v>37874</v>
      </c>
      <c r="G125" s="23" t="str">
        <f>DEC2HEX((HEX2DEC(G$4)+'C'!$A122))</f>
        <v>43F3C</v>
      </c>
      <c r="H125" s="21" t="str">
        <f>DEC2HEX((HEX2DEC(H$4)+'C'!$A122))</f>
        <v>50604</v>
      </c>
      <c r="I125" s="23" t="str">
        <f>DEC2HEX((HEX2DEC(I$4)+'C'!$A122))</f>
        <v>5CCCC</v>
      </c>
      <c r="J125" s="21" t="str">
        <f>DEC2HEX((HEX2DEC(J$4)+'C'!$A122))</f>
        <v>69394</v>
      </c>
      <c r="K125" s="23" t="str">
        <f>DEC2HEX((HEX2DEC(K$4)+'C'!$A122))</f>
        <v>75A5C</v>
      </c>
      <c r="L125" s="2" t="str">
        <f t="shared" si="10"/>
        <v>Ultimate Square</v>
      </c>
      <c r="M125" s="2" t="s">
        <v>77</v>
      </c>
    </row>
    <row r="126" spans="2:13" x14ac:dyDescent="0.55000000000000004">
      <c r="B126" s="25" t="s">
        <v>77</v>
      </c>
      <c r="C126" s="25" t="str">
        <f t="shared" si="11"/>
        <v>Ultimate Triangle</v>
      </c>
      <c r="D126" s="21" t="str">
        <f>DEC2HEX((HEX2DEC(D$4)+'C'!$A123))</f>
        <v>1EAE8</v>
      </c>
      <c r="E126" s="23" t="str">
        <f>DEC2HEX((HEX2DEC(E$4)+'C'!$A123))</f>
        <v>2B1B0</v>
      </c>
      <c r="F126" s="21" t="str">
        <f>DEC2HEX((HEX2DEC(F$4)+'C'!$A123))</f>
        <v>37878</v>
      </c>
      <c r="G126" s="23" t="str">
        <f>DEC2HEX((HEX2DEC(G$4)+'C'!$A123))</f>
        <v>43F40</v>
      </c>
      <c r="H126" s="21" t="str">
        <f>DEC2HEX((HEX2DEC(H$4)+'C'!$A123))</f>
        <v>50608</v>
      </c>
      <c r="I126" s="23" t="str">
        <f>DEC2HEX((HEX2DEC(I$4)+'C'!$A123))</f>
        <v>5CCD0</v>
      </c>
      <c r="J126" s="21" t="str">
        <f>DEC2HEX((HEX2DEC(J$4)+'C'!$A123))</f>
        <v>69398</v>
      </c>
      <c r="K126" s="23" t="str">
        <f>DEC2HEX((HEX2DEC(K$4)+'C'!$A123))</f>
        <v>75A60</v>
      </c>
      <c r="L126" s="2" t="str">
        <f t="shared" si="10"/>
        <v>Ultimate Triangle</v>
      </c>
      <c r="M126" s="2" t="s">
        <v>77</v>
      </c>
    </row>
    <row r="127" spans="2:13" x14ac:dyDescent="0.55000000000000004">
      <c r="B127" s="25" t="s">
        <v>77</v>
      </c>
      <c r="C127" s="25" t="str">
        <f t="shared" si="11"/>
        <v>Evasive Skill</v>
      </c>
      <c r="D127" s="21" t="str">
        <f>DEC2HEX((HEX2DEC(D$4)+'C'!$A124))</f>
        <v>1EAEC</v>
      </c>
      <c r="E127" s="23" t="str">
        <f>DEC2HEX((HEX2DEC(E$4)+'C'!$A124))</f>
        <v>2B1B4</v>
      </c>
      <c r="F127" s="21" t="str">
        <f>DEC2HEX((HEX2DEC(F$4)+'C'!$A124))</f>
        <v>3787C</v>
      </c>
      <c r="G127" s="23" t="str">
        <f>DEC2HEX((HEX2DEC(G$4)+'C'!$A124))</f>
        <v>43F44</v>
      </c>
      <c r="H127" s="21" t="str">
        <f>DEC2HEX((HEX2DEC(H$4)+'C'!$A124))</f>
        <v>5060C</v>
      </c>
      <c r="I127" s="23" t="str">
        <f>DEC2HEX((HEX2DEC(I$4)+'C'!$A124))</f>
        <v>5CCD4</v>
      </c>
      <c r="J127" s="21" t="str">
        <f>DEC2HEX((HEX2DEC(J$4)+'C'!$A124))</f>
        <v>6939C</v>
      </c>
      <c r="K127" s="23" t="str">
        <f>DEC2HEX((HEX2DEC(K$4)+'C'!$A124))</f>
        <v>75A64</v>
      </c>
      <c r="L127" s="2" t="str">
        <f t="shared" si="10"/>
        <v>Evasive Skill</v>
      </c>
      <c r="M127" s="2" t="s">
        <v>77</v>
      </c>
    </row>
    <row r="128" spans="2:13" hidden="1" x14ac:dyDescent="0.55000000000000004">
      <c r="B128" s="25" t="s">
        <v>77</v>
      </c>
      <c r="C128" s="25" t="str">
        <f t="shared" si="11"/>
        <v>??</v>
      </c>
      <c r="D128" s="21" t="str">
        <f>DEC2HEX((HEX2DEC(D$4)+'C'!$A125))</f>
        <v>1EAF0</v>
      </c>
      <c r="E128" s="23" t="str">
        <f>DEC2HEX((HEX2DEC(E$4)+'C'!$A125))</f>
        <v>2B1B8</v>
      </c>
      <c r="F128" s="21" t="str">
        <f>DEC2HEX((HEX2DEC(F$4)+'C'!$A125))</f>
        <v>37880</v>
      </c>
      <c r="G128" s="23" t="str">
        <f>DEC2HEX((HEX2DEC(G$4)+'C'!$A125))</f>
        <v>43F48</v>
      </c>
      <c r="H128" s="21" t="str">
        <f>DEC2HEX((HEX2DEC(H$4)+'C'!$A125))</f>
        <v>50610</v>
      </c>
      <c r="I128" s="23" t="str">
        <f>DEC2HEX((HEX2DEC(I$4)+'C'!$A125))</f>
        <v>5CCD8</v>
      </c>
      <c r="J128" s="21" t="str">
        <f>DEC2HEX((HEX2DEC(J$4)+'C'!$A125))</f>
        <v>693A0</v>
      </c>
      <c r="K128" s="23" t="str">
        <f>DEC2HEX((HEX2DEC(K$4)+'C'!$A125))</f>
        <v>75A68</v>
      </c>
      <c r="L128" s="2" t="str">
        <f t="shared" si="10"/>
        <v>??</v>
      </c>
      <c r="M128" s="2" t="s">
        <v>77</v>
      </c>
    </row>
    <row r="129" spans="2:13" x14ac:dyDescent="0.55000000000000004">
      <c r="B129" s="25" t="s">
        <v>77</v>
      </c>
      <c r="C129" s="25" t="str">
        <f t="shared" si="11"/>
        <v>Awoken Skill</v>
      </c>
      <c r="D129" s="21" t="str">
        <f>DEC2HEX((HEX2DEC(D$4)+'C'!$A126))</f>
        <v>1EAF4</v>
      </c>
      <c r="E129" s="23" t="str">
        <f>DEC2HEX((HEX2DEC(E$4)+'C'!$A126))</f>
        <v>2B1BC</v>
      </c>
      <c r="F129" s="21" t="str">
        <f>DEC2HEX((HEX2DEC(F$4)+'C'!$A126))</f>
        <v>37884</v>
      </c>
      <c r="G129" s="23" t="str">
        <f>DEC2HEX((HEX2DEC(G$4)+'C'!$A126))</f>
        <v>43F4C</v>
      </c>
      <c r="H129" s="21" t="str">
        <f>DEC2HEX((HEX2DEC(H$4)+'C'!$A126))</f>
        <v>50614</v>
      </c>
      <c r="I129" s="23" t="str">
        <f>DEC2HEX((HEX2DEC(I$4)+'C'!$A126))</f>
        <v>5CCDC</v>
      </c>
      <c r="J129" s="21" t="str">
        <f>DEC2HEX((HEX2DEC(J$4)+'C'!$A126))</f>
        <v>693A4</v>
      </c>
      <c r="K129" s="23" t="str">
        <f>DEC2HEX((HEX2DEC(K$4)+'C'!$A126))</f>
        <v>75A6C</v>
      </c>
      <c r="L129" s="2" t="str">
        <f t="shared" si="10"/>
        <v>Awoken Skill</v>
      </c>
      <c r="M129" s="2" t="s">
        <v>77</v>
      </c>
    </row>
    <row r="130" spans="2:13" x14ac:dyDescent="0.55000000000000004">
      <c r="B130" s="25" t="s">
        <v>78</v>
      </c>
      <c r="C130" s="25" t="str">
        <f t="shared" si="11"/>
        <v>Top</v>
      </c>
      <c r="D130" s="21" t="str">
        <f>DEC2HEX((HEX2DEC(D$4)+'C'!$A127))</f>
        <v>1EAF8</v>
      </c>
      <c r="E130" s="23" t="str">
        <f>DEC2HEX((HEX2DEC(E$4)+'C'!$A127))</f>
        <v>2B1C0</v>
      </c>
      <c r="F130" s="21" t="str">
        <f>DEC2HEX((HEX2DEC(F$4)+'C'!$A127))</f>
        <v>37888</v>
      </c>
      <c r="G130" s="23" t="str">
        <f>DEC2HEX((HEX2DEC(G$4)+'C'!$A127))</f>
        <v>43F50</v>
      </c>
      <c r="H130" s="21" t="str">
        <f>DEC2HEX((HEX2DEC(H$4)+'C'!$A127))</f>
        <v>50618</v>
      </c>
      <c r="I130" s="23" t="str">
        <f>DEC2HEX((HEX2DEC(I$4)+'C'!$A127))</f>
        <v>5CCE0</v>
      </c>
      <c r="J130" s="21" t="str">
        <f>DEC2HEX((HEX2DEC(J$4)+'C'!$A127))</f>
        <v>693A8</v>
      </c>
      <c r="K130" s="23" t="str">
        <f>DEC2HEX((HEX2DEC(K$4)+'C'!$A127))</f>
        <v>75A70</v>
      </c>
      <c r="L130" s="2" t="str">
        <f t="shared" si="10"/>
        <v>Top</v>
      </c>
      <c r="M130" s="2" t="s">
        <v>78</v>
      </c>
    </row>
    <row r="131" spans="2:13" x14ac:dyDescent="0.55000000000000004">
      <c r="B131" s="25" t="s">
        <v>78</v>
      </c>
      <c r="C131" s="25" t="str">
        <f t="shared" si="11"/>
        <v>Pants</v>
      </c>
      <c r="D131" s="21" t="str">
        <f>DEC2HEX((HEX2DEC(D$4)+'C'!$A128))</f>
        <v>1EAFC</v>
      </c>
      <c r="E131" s="23" t="str">
        <f>DEC2HEX((HEX2DEC(E$4)+'C'!$A128))</f>
        <v>2B1C4</v>
      </c>
      <c r="F131" s="21" t="str">
        <f>DEC2HEX((HEX2DEC(F$4)+'C'!$A128))</f>
        <v>3788C</v>
      </c>
      <c r="G131" s="23" t="str">
        <f>DEC2HEX((HEX2DEC(G$4)+'C'!$A128))</f>
        <v>43F54</v>
      </c>
      <c r="H131" s="21" t="str">
        <f>DEC2HEX((HEX2DEC(H$4)+'C'!$A128))</f>
        <v>5061C</v>
      </c>
      <c r="I131" s="23" t="str">
        <f>DEC2HEX((HEX2DEC(I$4)+'C'!$A128))</f>
        <v>5CCE4</v>
      </c>
      <c r="J131" s="21" t="str">
        <f>DEC2HEX((HEX2DEC(J$4)+'C'!$A128))</f>
        <v>693AC</v>
      </c>
      <c r="K131" s="23" t="str">
        <f>DEC2HEX((HEX2DEC(K$4)+'C'!$A128))</f>
        <v>75A74</v>
      </c>
      <c r="L131" s="2" t="str">
        <f t="shared" si="10"/>
        <v>Pants</v>
      </c>
      <c r="M131" s="2" t="s">
        <v>78</v>
      </c>
    </row>
    <row r="132" spans="2:13" x14ac:dyDescent="0.55000000000000004">
      <c r="B132" s="25" t="s">
        <v>78</v>
      </c>
      <c r="C132" s="25" t="str">
        <f t="shared" si="11"/>
        <v>Gloves</v>
      </c>
      <c r="D132" s="21" t="str">
        <f>DEC2HEX((HEX2DEC(D$4)+'C'!$A129))</f>
        <v>1EB00</v>
      </c>
      <c r="E132" s="23" t="str">
        <f>DEC2HEX((HEX2DEC(E$4)+'C'!$A129))</f>
        <v>2B1C8</v>
      </c>
      <c r="F132" s="21" t="str">
        <f>DEC2HEX((HEX2DEC(F$4)+'C'!$A129))</f>
        <v>37890</v>
      </c>
      <c r="G132" s="23" t="str">
        <f>DEC2HEX((HEX2DEC(G$4)+'C'!$A129))</f>
        <v>43F58</v>
      </c>
      <c r="H132" s="21" t="str">
        <f>DEC2HEX((HEX2DEC(H$4)+'C'!$A129))</f>
        <v>50620</v>
      </c>
      <c r="I132" s="23" t="str">
        <f>DEC2HEX((HEX2DEC(I$4)+'C'!$A129))</f>
        <v>5CCE8</v>
      </c>
      <c r="J132" s="21" t="str">
        <f>DEC2HEX((HEX2DEC(J$4)+'C'!$A129))</f>
        <v>693B0</v>
      </c>
      <c r="K132" s="23" t="str">
        <f>DEC2HEX((HEX2DEC(K$4)+'C'!$A129))</f>
        <v>75A78</v>
      </c>
      <c r="L132" s="2" t="str">
        <f t="shared" si="10"/>
        <v>Gloves</v>
      </c>
      <c r="M132" s="2" t="s">
        <v>78</v>
      </c>
    </row>
    <row r="133" spans="2:13" x14ac:dyDescent="0.55000000000000004">
      <c r="B133" s="25" t="s">
        <v>78</v>
      </c>
      <c r="C133" s="25" t="str">
        <f t="shared" si="11"/>
        <v>Shoes</v>
      </c>
      <c r="D133" s="21" t="str">
        <f>DEC2HEX((HEX2DEC(D$4)+'C'!$A130))</f>
        <v>1EB04</v>
      </c>
      <c r="E133" s="23" t="str">
        <f>DEC2HEX((HEX2DEC(E$4)+'C'!$A130))</f>
        <v>2B1CC</v>
      </c>
      <c r="F133" s="21" t="str">
        <f>DEC2HEX((HEX2DEC(F$4)+'C'!$A130))</f>
        <v>37894</v>
      </c>
      <c r="G133" s="23" t="str">
        <f>DEC2HEX((HEX2DEC(G$4)+'C'!$A130))</f>
        <v>43F5C</v>
      </c>
      <c r="H133" s="21" t="str">
        <f>DEC2HEX((HEX2DEC(H$4)+'C'!$A130))</f>
        <v>50624</v>
      </c>
      <c r="I133" s="23" t="str">
        <f>DEC2HEX((HEX2DEC(I$4)+'C'!$A130))</f>
        <v>5CCEC</v>
      </c>
      <c r="J133" s="21" t="str">
        <f>DEC2HEX((HEX2DEC(J$4)+'C'!$A130))</f>
        <v>693B4</v>
      </c>
      <c r="K133" s="23" t="str">
        <f>DEC2HEX((HEX2DEC(K$4)+'C'!$A130))</f>
        <v>75A7C</v>
      </c>
      <c r="L133" s="2" t="str">
        <f t="shared" si="10"/>
        <v>Shoes</v>
      </c>
      <c r="M133" s="2" t="s">
        <v>78</v>
      </c>
    </row>
    <row r="134" spans="2:13" x14ac:dyDescent="0.55000000000000004">
      <c r="B134" s="25" t="s">
        <v>78</v>
      </c>
      <c r="C134" s="25" t="str">
        <f t="shared" si="11"/>
        <v>Accessory</v>
      </c>
      <c r="D134" s="21" t="str">
        <f>DEC2HEX((HEX2DEC(D$4)+'C'!$A131))</f>
        <v>1EB08</v>
      </c>
      <c r="E134" s="23" t="str">
        <f>DEC2HEX((HEX2DEC(E$4)+'C'!$A131))</f>
        <v>2B1D0</v>
      </c>
      <c r="F134" s="21" t="str">
        <f>DEC2HEX((HEX2DEC(F$4)+'C'!$A131))</f>
        <v>37898</v>
      </c>
      <c r="G134" s="23" t="str">
        <f>DEC2HEX((HEX2DEC(G$4)+'C'!$A131))</f>
        <v>43F60</v>
      </c>
      <c r="H134" s="21" t="str">
        <f>DEC2HEX((HEX2DEC(H$4)+'C'!$A131))</f>
        <v>50628</v>
      </c>
      <c r="I134" s="23" t="str">
        <f>DEC2HEX((HEX2DEC(I$4)+'C'!$A131))</f>
        <v>5CCF0</v>
      </c>
      <c r="J134" s="21" t="str">
        <f>DEC2HEX((HEX2DEC(J$4)+'C'!$A131))</f>
        <v>693B8</v>
      </c>
      <c r="K134" s="23" t="str">
        <f>DEC2HEX((HEX2DEC(K$4)+'C'!$A131))</f>
        <v>75A80</v>
      </c>
      <c r="L134" s="2" t="str">
        <f t="shared" si="10"/>
        <v>Accessory</v>
      </c>
      <c r="M134" s="2" t="s">
        <v>78</v>
      </c>
    </row>
    <row r="135" spans="2:13" x14ac:dyDescent="0.55000000000000004">
      <c r="B135" s="25" t="s">
        <v>78</v>
      </c>
      <c r="C135" s="25" t="str">
        <f t="shared" si="11"/>
        <v>Super Soul</v>
      </c>
      <c r="D135" s="21" t="str">
        <f>DEC2HEX((HEX2DEC(D$4)+'C'!$A132))</f>
        <v>1EB0C</v>
      </c>
      <c r="E135" s="23" t="str">
        <f>DEC2HEX((HEX2DEC(E$4)+'C'!$A132))</f>
        <v>2B1D4</v>
      </c>
      <c r="F135" s="21" t="str">
        <f>DEC2HEX((HEX2DEC(F$4)+'C'!$A132))</f>
        <v>3789C</v>
      </c>
      <c r="G135" s="23" t="str">
        <f>DEC2HEX((HEX2DEC(G$4)+'C'!$A132))</f>
        <v>43F64</v>
      </c>
      <c r="H135" s="21" t="str">
        <f>DEC2HEX((HEX2DEC(H$4)+'C'!$A132))</f>
        <v>5062C</v>
      </c>
      <c r="I135" s="23" t="str">
        <f>DEC2HEX((HEX2DEC(I$4)+'C'!$A132))</f>
        <v>5CCF4</v>
      </c>
      <c r="J135" s="21" t="str">
        <f>DEC2HEX((HEX2DEC(J$4)+'C'!$A132))</f>
        <v>693BC</v>
      </c>
      <c r="K135" s="23" t="str">
        <f>DEC2HEX((HEX2DEC(K$4)+'C'!$A132))</f>
        <v>75A84</v>
      </c>
      <c r="L135" s="2" t="str">
        <f t="shared" si="10"/>
        <v>Super Soul</v>
      </c>
      <c r="M135" s="2" t="s">
        <v>78</v>
      </c>
    </row>
    <row r="136" spans="2:13" x14ac:dyDescent="0.55000000000000004">
      <c r="B136" s="25" t="s">
        <v>78</v>
      </c>
      <c r="C136" s="25" t="str">
        <f t="shared" si="11"/>
        <v>QQ Bang</v>
      </c>
      <c r="D136" s="21" t="str">
        <f>DEC2HEX((HEX2DEC(D$4)+'C'!$A133))</f>
        <v>1EB10</v>
      </c>
      <c r="E136" s="23" t="str">
        <f>DEC2HEX((HEX2DEC(E$4)+'C'!$A133))</f>
        <v>2B1D8</v>
      </c>
      <c r="F136" s="21" t="str">
        <f>DEC2HEX((HEX2DEC(F$4)+'C'!$A133))</f>
        <v>378A0</v>
      </c>
      <c r="G136" s="23" t="str">
        <f>DEC2HEX((HEX2DEC(G$4)+'C'!$A133))</f>
        <v>43F68</v>
      </c>
      <c r="H136" s="21" t="str">
        <f>DEC2HEX((HEX2DEC(H$4)+'C'!$A133))</f>
        <v>50630</v>
      </c>
      <c r="I136" s="23" t="str">
        <f>DEC2HEX((HEX2DEC(I$4)+'C'!$A133))</f>
        <v>5CCF8</v>
      </c>
      <c r="J136" s="21" t="str">
        <f>DEC2HEX((HEX2DEC(J$4)+'C'!$A133))</f>
        <v>693C0</v>
      </c>
      <c r="K136" s="23" t="str">
        <f>DEC2HEX((HEX2DEC(K$4)+'C'!$A133))</f>
        <v>75A88</v>
      </c>
      <c r="L136" s="2" t="str">
        <f t="shared" si="10"/>
        <v>QQ Bang</v>
      </c>
      <c r="M136" s="2" t="s">
        <v>78</v>
      </c>
    </row>
    <row r="137" spans="2:13" x14ac:dyDescent="0.55000000000000004">
      <c r="B137" s="25" t="s">
        <v>78</v>
      </c>
      <c r="C137" s="25" t="str">
        <f t="shared" si="11"/>
        <v>Top first two colors</v>
      </c>
      <c r="D137" s="21" t="str">
        <f>DEC2HEX((HEX2DEC(D$4)+'C'!$A134))</f>
        <v>1EB14</v>
      </c>
      <c r="E137" s="23" t="str">
        <f>DEC2HEX((HEX2DEC(E$4)+'C'!$A134))</f>
        <v>2B1DC</v>
      </c>
      <c r="F137" s="21" t="str">
        <f>DEC2HEX((HEX2DEC(F$4)+'C'!$A134))</f>
        <v>378A4</v>
      </c>
      <c r="G137" s="23" t="str">
        <f>DEC2HEX((HEX2DEC(G$4)+'C'!$A134))</f>
        <v>43F6C</v>
      </c>
      <c r="H137" s="21" t="str">
        <f>DEC2HEX((HEX2DEC(H$4)+'C'!$A134))</f>
        <v>50634</v>
      </c>
      <c r="I137" s="23" t="str">
        <f>DEC2HEX((HEX2DEC(I$4)+'C'!$A134))</f>
        <v>5CCFC</v>
      </c>
      <c r="J137" s="21" t="str">
        <f>DEC2HEX((HEX2DEC(J$4)+'C'!$A134))</f>
        <v>693C4</v>
      </c>
      <c r="K137" s="23" t="str">
        <f>DEC2HEX((HEX2DEC(K$4)+'C'!$A134))</f>
        <v>75A8C</v>
      </c>
      <c r="L137" s="2" t="str">
        <f t="shared" si="10"/>
        <v>Top first two colors</v>
      </c>
      <c r="M137" s="2" t="s">
        <v>78</v>
      </c>
    </row>
    <row r="138" spans="2:13" x14ac:dyDescent="0.55000000000000004">
      <c r="B138" s="25" t="s">
        <v>78</v>
      </c>
      <c r="C138" s="25" t="str">
        <f t="shared" si="11"/>
        <v>top second 2 colors</v>
      </c>
      <c r="D138" s="21" t="str">
        <f>DEC2HEX((HEX2DEC(D$4)+'C'!$A135))</f>
        <v>1EB18</v>
      </c>
      <c r="E138" s="23" t="str">
        <f>DEC2HEX((HEX2DEC(E$4)+'C'!$A135))</f>
        <v>2B1E0</v>
      </c>
      <c r="F138" s="21" t="str">
        <f>DEC2HEX((HEX2DEC(F$4)+'C'!$A135))</f>
        <v>378A8</v>
      </c>
      <c r="G138" s="23" t="str">
        <f>DEC2HEX((HEX2DEC(G$4)+'C'!$A135))</f>
        <v>43F70</v>
      </c>
      <c r="H138" s="21" t="str">
        <f>DEC2HEX((HEX2DEC(H$4)+'C'!$A135))</f>
        <v>50638</v>
      </c>
      <c r="I138" s="23" t="str">
        <f>DEC2HEX((HEX2DEC(I$4)+'C'!$A135))</f>
        <v>5CD00</v>
      </c>
      <c r="J138" s="21" t="str">
        <f>DEC2HEX((HEX2DEC(J$4)+'C'!$A135))</f>
        <v>693C8</v>
      </c>
      <c r="K138" s="23" t="str">
        <f>DEC2HEX((HEX2DEC(K$4)+'C'!$A135))</f>
        <v>75A90</v>
      </c>
      <c r="L138" s="2" t="str">
        <f t="shared" si="10"/>
        <v>top second 2 colors</v>
      </c>
      <c r="M138" s="2" t="s">
        <v>78</v>
      </c>
    </row>
    <row r="139" spans="2:13" x14ac:dyDescent="0.55000000000000004">
      <c r="B139" s="25" t="s">
        <v>78</v>
      </c>
      <c r="C139" s="25" t="str">
        <f t="shared" si="11"/>
        <v>bottom first two colors</v>
      </c>
      <c r="D139" s="21" t="str">
        <f>DEC2HEX((HEX2DEC(D$4)+'C'!$A136))</f>
        <v>1EB1C</v>
      </c>
      <c r="E139" s="23" t="str">
        <f>DEC2HEX((HEX2DEC(E$4)+'C'!$A136))</f>
        <v>2B1E4</v>
      </c>
      <c r="F139" s="21" t="str">
        <f>DEC2HEX((HEX2DEC(F$4)+'C'!$A136))</f>
        <v>378AC</v>
      </c>
      <c r="G139" s="23" t="str">
        <f>DEC2HEX((HEX2DEC(G$4)+'C'!$A136))</f>
        <v>43F74</v>
      </c>
      <c r="H139" s="21" t="str">
        <f>DEC2HEX((HEX2DEC(H$4)+'C'!$A136))</f>
        <v>5063C</v>
      </c>
      <c r="I139" s="23" t="str">
        <f>DEC2HEX((HEX2DEC(I$4)+'C'!$A136))</f>
        <v>5CD04</v>
      </c>
      <c r="J139" s="21" t="str">
        <f>DEC2HEX((HEX2DEC(J$4)+'C'!$A136))</f>
        <v>693CC</v>
      </c>
      <c r="K139" s="23" t="str">
        <f>DEC2HEX((HEX2DEC(K$4)+'C'!$A136))</f>
        <v>75A94</v>
      </c>
      <c r="L139" s="2" t="str">
        <f t="shared" si="10"/>
        <v>bottom first two colors</v>
      </c>
      <c r="M139" s="2" t="s">
        <v>78</v>
      </c>
    </row>
    <row r="140" spans="2:13" x14ac:dyDescent="0.55000000000000004">
      <c r="B140" s="25" t="s">
        <v>78</v>
      </c>
      <c r="C140" s="25" t="str">
        <f t="shared" si="11"/>
        <v>bottom second 2 colors</v>
      </c>
      <c r="D140" s="21" t="str">
        <f>DEC2HEX((HEX2DEC(D$4)+'C'!$A137))</f>
        <v>1EB20</v>
      </c>
      <c r="E140" s="23" t="str">
        <f>DEC2HEX((HEX2DEC(E$4)+'C'!$A137))</f>
        <v>2B1E8</v>
      </c>
      <c r="F140" s="21" t="str">
        <f>DEC2HEX((HEX2DEC(F$4)+'C'!$A137))</f>
        <v>378B0</v>
      </c>
      <c r="G140" s="23" t="str">
        <f>DEC2HEX((HEX2DEC(G$4)+'C'!$A137))</f>
        <v>43F78</v>
      </c>
      <c r="H140" s="21" t="str">
        <f>DEC2HEX((HEX2DEC(H$4)+'C'!$A137))</f>
        <v>50640</v>
      </c>
      <c r="I140" s="23" t="str">
        <f>DEC2HEX((HEX2DEC(I$4)+'C'!$A137))</f>
        <v>5CD08</v>
      </c>
      <c r="J140" s="21" t="str">
        <f>DEC2HEX((HEX2DEC(J$4)+'C'!$A137))</f>
        <v>693D0</v>
      </c>
      <c r="K140" s="23" t="str">
        <f>DEC2HEX((HEX2DEC(K$4)+'C'!$A137))</f>
        <v>75A98</v>
      </c>
      <c r="L140" s="2" t="str">
        <f t="shared" si="10"/>
        <v>bottom second 2 colors</v>
      </c>
      <c r="M140" s="2" t="s">
        <v>78</v>
      </c>
    </row>
    <row r="141" spans="2:13" x14ac:dyDescent="0.55000000000000004">
      <c r="B141" s="25" t="s">
        <v>78</v>
      </c>
      <c r="C141" s="25" t="str">
        <f t="shared" si="11"/>
        <v>gloves first two colors</v>
      </c>
      <c r="D141" s="21" t="str">
        <f>DEC2HEX((HEX2DEC(D$4)+'C'!$A138))</f>
        <v>1EB24</v>
      </c>
      <c r="E141" s="23" t="str">
        <f>DEC2HEX((HEX2DEC(E$4)+'C'!$A138))</f>
        <v>2B1EC</v>
      </c>
      <c r="F141" s="21" t="str">
        <f>DEC2HEX((HEX2DEC(F$4)+'C'!$A138))</f>
        <v>378B4</v>
      </c>
      <c r="G141" s="23" t="str">
        <f>DEC2HEX((HEX2DEC(G$4)+'C'!$A138))</f>
        <v>43F7C</v>
      </c>
      <c r="H141" s="21" t="str">
        <f>DEC2HEX((HEX2DEC(H$4)+'C'!$A138))</f>
        <v>50644</v>
      </c>
      <c r="I141" s="23" t="str">
        <f>DEC2HEX((HEX2DEC(I$4)+'C'!$A138))</f>
        <v>5CD0C</v>
      </c>
      <c r="J141" s="21" t="str">
        <f>DEC2HEX((HEX2DEC(J$4)+'C'!$A138))</f>
        <v>693D4</v>
      </c>
      <c r="K141" s="23" t="str">
        <f>DEC2HEX((HEX2DEC(K$4)+'C'!$A138))</f>
        <v>75A9C</v>
      </c>
      <c r="L141" s="2" t="str">
        <f t="shared" si="10"/>
        <v>gloves first two colors</v>
      </c>
      <c r="M141" s="2" t="s">
        <v>78</v>
      </c>
    </row>
    <row r="142" spans="2:13" x14ac:dyDescent="0.55000000000000004">
      <c r="B142" s="25" t="s">
        <v>78</v>
      </c>
      <c r="C142" s="25" t="str">
        <f t="shared" si="11"/>
        <v>gloves second 2 colors</v>
      </c>
      <c r="D142" s="21" t="str">
        <f>DEC2HEX((HEX2DEC(D$4)+'C'!$A139))</f>
        <v>1EB28</v>
      </c>
      <c r="E142" s="23" t="str">
        <f>DEC2HEX((HEX2DEC(E$4)+'C'!$A139))</f>
        <v>2B1F0</v>
      </c>
      <c r="F142" s="21" t="str">
        <f>DEC2HEX((HEX2DEC(F$4)+'C'!$A139))</f>
        <v>378B8</v>
      </c>
      <c r="G142" s="23" t="str">
        <f>DEC2HEX((HEX2DEC(G$4)+'C'!$A139))</f>
        <v>43F80</v>
      </c>
      <c r="H142" s="21" t="str">
        <f>DEC2HEX((HEX2DEC(H$4)+'C'!$A139))</f>
        <v>50648</v>
      </c>
      <c r="I142" s="23" t="str">
        <f>DEC2HEX((HEX2DEC(I$4)+'C'!$A139))</f>
        <v>5CD10</v>
      </c>
      <c r="J142" s="21" t="str">
        <f>DEC2HEX((HEX2DEC(J$4)+'C'!$A139))</f>
        <v>693D8</v>
      </c>
      <c r="K142" s="23" t="str">
        <f>DEC2HEX((HEX2DEC(K$4)+'C'!$A139))</f>
        <v>75AA0</v>
      </c>
      <c r="L142" s="2" t="str">
        <f t="shared" si="10"/>
        <v>gloves second 2 colors</v>
      </c>
      <c r="M142" s="2" t="s">
        <v>78</v>
      </c>
    </row>
    <row r="143" spans="2:13" x14ac:dyDescent="0.55000000000000004">
      <c r="B143" s="25" t="s">
        <v>78</v>
      </c>
      <c r="C143" s="25" t="str">
        <f t="shared" si="11"/>
        <v>boots first two colors</v>
      </c>
      <c r="D143" s="21" t="str">
        <f>DEC2HEX((HEX2DEC(D$4)+'C'!$A140))</f>
        <v>1EB2C</v>
      </c>
      <c r="E143" s="23" t="str">
        <f>DEC2HEX((HEX2DEC(E$4)+'C'!$A140))</f>
        <v>2B1F4</v>
      </c>
      <c r="F143" s="21" t="str">
        <f>DEC2HEX((HEX2DEC(F$4)+'C'!$A140))</f>
        <v>378BC</v>
      </c>
      <c r="G143" s="23" t="str">
        <f>DEC2HEX((HEX2DEC(G$4)+'C'!$A140))</f>
        <v>43F84</v>
      </c>
      <c r="H143" s="21" t="str">
        <f>DEC2HEX((HEX2DEC(H$4)+'C'!$A140))</f>
        <v>5064C</v>
      </c>
      <c r="I143" s="23" t="str">
        <f>DEC2HEX((HEX2DEC(I$4)+'C'!$A140))</f>
        <v>5CD14</v>
      </c>
      <c r="J143" s="21" t="str">
        <f>DEC2HEX((HEX2DEC(J$4)+'C'!$A140))</f>
        <v>693DC</v>
      </c>
      <c r="K143" s="23" t="str">
        <f>DEC2HEX((HEX2DEC(K$4)+'C'!$A140))</f>
        <v>75AA4</v>
      </c>
      <c r="L143" s="2" t="str">
        <f t="shared" si="10"/>
        <v>boots first two colors</v>
      </c>
      <c r="M143" s="2" t="s">
        <v>78</v>
      </c>
    </row>
    <row r="144" spans="2:13" x14ac:dyDescent="0.55000000000000004">
      <c r="B144" s="25" t="s">
        <v>78</v>
      </c>
      <c r="C144" s="25" t="str">
        <f t="shared" si="11"/>
        <v>boots second 2 colors</v>
      </c>
      <c r="D144" s="21" t="str">
        <f>DEC2HEX((HEX2DEC(D$4)+'C'!$A141))</f>
        <v>1EB30</v>
      </c>
      <c r="E144" s="23" t="str">
        <f>DEC2HEX((HEX2DEC(E$4)+'C'!$A141))</f>
        <v>2B1F8</v>
      </c>
      <c r="F144" s="21" t="str">
        <f>DEC2HEX((HEX2DEC(F$4)+'C'!$A141))</f>
        <v>378C0</v>
      </c>
      <c r="G144" s="23" t="str">
        <f>DEC2HEX((HEX2DEC(G$4)+'C'!$A141))</f>
        <v>43F88</v>
      </c>
      <c r="H144" s="21" t="str">
        <f>DEC2HEX((HEX2DEC(H$4)+'C'!$A141))</f>
        <v>50650</v>
      </c>
      <c r="I144" s="23" t="str">
        <f>DEC2HEX((HEX2DEC(I$4)+'C'!$A141))</f>
        <v>5CD18</v>
      </c>
      <c r="J144" s="21" t="str">
        <f>DEC2HEX((HEX2DEC(J$4)+'C'!$A141))</f>
        <v>693E0</v>
      </c>
      <c r="K144" s="23" t="str">
        <f>DEC2HEX((HEX2DEC(K$4)+'C'!$A141))</f>
        <v>75AA8</v>
      </c>
      <c r="L144" s="2" t="str">
        <f t="shared" si="10"/>
        <v>boots second 2 colors</v>
      </c>
      <c r="M144" s="2" t="s">
        <v>78</v>
      </c>
    </row>
    <row r="145" spans="2:13" x14ac:dyDescent="0.55000000000000004">
      <c r="B145" s="25" t="s">
        <v>78</v>
      </c>
      <c r="C145" s="25" t="str">
        <f t="shared" si="11"/>
        <v>Super Square</v>
      </c>
      <c r="D145" s="21" t="str">
        <f>DEC2HEX((HEX2DEC(D$4)+'C'!$A142))</f>
        <v>1EB34</v>
      </c>
      <c r="E145" s="23" t="str">
        <f>DEC2HEX((HEX2DEC(E$4)+'C'!$A142))</f>
        <v>2B1FC</v>
      </c>
      <c r="F145" s="21" t="str">
        <f>DEC2HEX((HEX2DEC(F$4)+'C'!$A142))</f>
        <v>378C4</v>
      </c>
      <c r="G145" s="23" t="str">
        <f>DEC2HEX((HEX2DEC(G$4)+'C'!$A142))</f>
        <v>43F8C</v>
      </c>
      <c r="H145" s="21" t="str">
        <f>DEC2HEX((HEX2DEC(H$4)+'C'!$A142))</f>
        <v>50654</v>
      </c>
      <c r="I145" s="23" t="str">
        <f>DEC2HEX((HEX2DEC(I$4)+'C'!$A142))</f>
        <v>5CD1C</v>
      </c>
      <c r="J145" s="21" t="str">
        <f>DEC2HEX((HEX2DEC(J$4)+'C'!$A142))</f>
        <v>693E4</v>
      </c>
      <c r="K145" s="23" t="str">
        <f>DEC2HEX((HEX2DEC(K$4)+'C'!$A142))</f>
        <v>75AAC</v>
      </c>
      <c r="L145" s="2" t="str">
        <f t="shared" si="10"/>
        <v>Super Square</v>
      </c>
      <c r="M145" s="2" t="s">
        <v>78</v>
      </c>
    </row>
    <row r="146" spans="2:13" x14ac:dyDescent="0.55000000000000004">
      <c r="B146" s="25" t="s">
        <v>78</v>
      </c>
      <c r="C146" s="25" t="str">
        <f t="shared" si="11"/>
        <v>Super Triangle</v>
      </c>
      <c r="D146" s="21" t="str">
        <f>DEC2HEX((HEX2DEC(D$4)+'C'!$A143))</f>
        <v>1EB38</v>
      </c>
      <c r="E146" s="23" t="str">
        <f>DEC2HEX((HEX2DEC(E$4)+'C'!$A143))</f>
        <v>2B200</v>
      </c>
      <c r="F146" s="21" t="str">
        <f>DEC2HEX((HEX2DEC(F$4)+'C'!$A143))</f>
        <v>378C8</v>
      </c>
      <c r="G146" s="23" t="str">
        <f>DEC2HEX((HEX2DEC(G$4)+'C'!$A143))</f>
        <v>43F90</v>
      </c>
      <c r="H146" s="21" t="str">
        <f>DEC2HEX((HEX2DEC(H$4)+'C'!$A143))</f>
        <v>50658</v>
      </c>
      <c r="I146" s="23" t="str">
        <f>DEC2HEX((HEX2DEC(I$4)+'C'!$A143))</f>
        <v>5CD20</v>
      </c>
      <c r="J146" s="21" t="str">
        <f>DEC2HEX((HEX2DEC(J$4)+'C'!$A143))</f>
        <v>693E8</v>
      </c>
      <c r="K146" s="23" t="str">
        <f>DEC2HEX((HEX2DEC(K$4)+'C'!$A143))</f>
        <v>75AB0</v>
      </c>
      <c r="L146" s="2" t="str">
        <f t="shared" si="10"/>
        <v>Super Triangle</v>
      </c>
      <c r="M146" s="2" t="s">
        <v>78</v>
      </c>
    </row>
    <row r="147" spans="2:13" x14ac:dyDescent="0.55000000000000004">
      <c r="B147" s="25" t="s">
        <v>78</v>
      </c>
      <c r="C147" s="25" t="str">
        <f t="shared" si="11"/>
        <v>Super Circle</v>
      </c>
      <c r="D147" s="21" t="str">
        <f>DEC2HEX((HEX2DEC(D$4)+'C'!$A144))</f>
        <v>1EB3C</v>
      </c>
      <c r="E147" s="23" t="str">
        <f>DEC2HEX((HEX2DEC(E$4)+'C'!$A144))</f>
        <v>2B204</v>
      </c>
      <c r="F147" s="21" t="str">
        <f>DEC2HEX((HEX2DEC(F$4)+'C'!$A144))</f>
        <v>378CC</v>
      </c>
      <c r="G147" s="23" t="str">
        <f>DEC2HEX((HEX2DEC(G$4)+'C'!$A144))</f>
        <v>43F94</v>
      </c>
      <c r="H147" s="21" t="str">
        <f>DEC2HEX((HEX2DEC(H$4)+'C'!$A144))</f>
        <v>5065C</v>
      </c>
      <c r="I147" s="23" t="str">
        <f>DEC2HEX((HEX2DEC(I$4)+'C'!$A144))</f>
        <v>5CD24</v>
      </c>
      <c r="J147" s="21" t="str">
        <f>DEC2HEX((HEX2DEC(J$4)+'C'!$A144))</f>
        <v>693EC</v>
      </c>
      <c r="K147" s="23" t="str">
        <f>DEC2HEX((HEX2DEC(K$4)+'C'!$A144))</f>
        <v>75AB4</v>
      </c>
      <c r="L147" s="2" t="str">
        <f t="shared" si="10"/>
        <v>Super Circle</v>
      </c>
      <c r="M147" s="2" t="s">
        <v>78</v>
      </c>
    </row>
    <row r="148" spans="2:13" x14ac:dyDescent="0.55000000000000004">
      <c r="B148" s="25" t="s">
        <v>78</v>
      </c>
      <c r="C148" s="25" t="str">
        <f t="shared" si="11"/>
        <v>Super Cross</v>
      </c>
      <c r="D148" s="21" t="str">
        <f>DEC2HEX((HEX2DEC(D$4)+'C'!$A145))</f>
        <v>1EB40</v>
      </c>
      <c r="E148" s="23" t="str">
        <f>DEC2HEX((HEX2DEC(E$4)+'C'!$A145))</f>
        <v>2B208</v>
      </c>
      <c r="F148" s="21" t="str">
        <f>DEC2HEX((HEX2DEC(F$4)+'C'!$A145))</f>
        <v>378D0</v>
      </c>
      <c r="G148" s="23" t="str">
        <f>DEC2HEX((HEX2DEC(G$4)+'C'!$A145))</f>
        <v>43F98</v>
      </c>
      <c r="H148" s="21" t="str">
        <f>DEC2HEX((HEX2DEC(H$4)+'C'!$A145))</f>
        <v>50660</v>
      </c>
      <c r="I148" s="23" t="str">
        <f>DEC2HEX((HEX2DEC(I$4)+'C'!$A145))</f>
        <v>5CD28</v>
      </c>
      <c r="J148" s="21" t="str">
        <f>DEC2HEX((HEX2DEC(J$4)+'C'!$A145))</f>
        <v>693F0</v>
      </c>
      <c r="K148" s="23" t="str">
        <f>DEC2HEX((HEX2DEC(K$4)+'C'!$A145))</f>
        <v>75AB8</v>
      </c>
      <c r="L148" s="2" t="str">
        <f t="shared" si="10"/>
        <v>Super Cross</v>
      </c>
      <c r="M148" s="2" t="s">
        <v>78</v>
      </c>
    </row>
    <row r="149" spans="2:13" x14ac:dyDescent="0.55000000000000004">
      <c r="B149" s="25" t="s">
        <v>78</v>
      </c>
      <c r="C149" s="25" t="str">
        <f t="shared" si="11"/>
        <v>Ultimate Square</v>
      </c>
      <c r="D149" s="21" t="str">
        <f>DEC2HEX((HEX2DEC(D$4)+'C'!$A146))</f>
        <v>1EB44</v>
      </c>
      <c r="E149" s="23" t="str">
        <f>DEC2HEX((HEX2DEC(E$4)+'C'!$A146))</f>
        <v>2B20C</v>
      </c>
      <c r="F149" s="21" t="str">
        <f>DEC2HEX((HEX2DEC(F$4)+'C'!$A146))</f>
        <v>378D4</v>
      </c>
      <c r="G149" s="23" t="str">
        <f>DEC2HEX((HEX2DEC(G$4)+'C'!$A146))</f>
        <v>43F9C</v>
      </c>
      <c r="H149" s="21" t="str">
        <f>DEC2HEX((HEX2DEC(H$4)+'C'!$A146))</f>
        <v>50664</v>
      </c>
      <c r="I149" s="23" t="str">
        <f>DEC2HEX((HEX2DEC(I$4)+'C'!$A146))</f>
        <v>5CD2C</v>
      </c>
      <c r="J149" s="21" t="str">
        <f>DEC2HEX((HEX2DEC(J$4)+'C'!$A146))</f>
        <v>693F4</v>
      </c>
      <c r="K149" s="23" t="str">
        <f>DEC2HEX((HEX2DEC(K$4)+'C'!$A146))</f>
        <v>75ABC</v>
      </c>
      <c r="L149" s="2" t="str">
        <f t="shared" si="10"/>
        <v>Ultimate Square</v>
      </c>
      <c r="M149" s="2" t="s">
        <v>78</v>
      </c>
    </row>
    <row r="150" spans="2:13" x14ac:dyDescent="0.55000000000000004">
      <c r="B150" s="25" t="s">
        <v>78</v>
      </c>
      <c r="C150" s="25" t="str">
        <f t="shared" si="11"/>
        <v>Ultimate Triangle</v>
      </c>
      <c r="D150" s="21" t="str">
        <f>DEC2HEX((HEX2DEC(D$4)+'C'!$A147))</f>
        <v>1EB48</v>
      </c>
      <c r="E150" s="23" t="str">
        <f>DEC2HEX((HEX2DEC(E$4)+'C'!$A147))</f>
        <v>2B210</v>
      </c>
      <c r="F150" s="21" t="str">
        <f>DEC2HEX((HEX2DEC(F$4)+'C'!$A147))</f>
        <v>378D8</v>
      </c>
      <c r="G150" s="23" t="str">
        <f>DEC2HEX((HEX2DEC(G$4)+'C'!$A147))</f>
        <v>43FA0</v>
      </c>
      <c r="H150" s="21" t="str">
        <f>DEC2HEX((HEX2DEC(H$4)+'C'!$A147))</f>
        <v>50668</v>
      </c>
      <c r="I150" s="23" t="str">
        <f>DEC2HEX((HEX2DEC(I$4)+'C'!$A147))</f>
        <v>5CD30</v>
      </c>
      <c r="J150" s="21" t="str">
        <f>DEC2HEX((HEX2DEC(J$4)+'C'!$A147))</f>
        <v>693F8</v>
      </c>
      <c r="K150" s="23" t="str">
        <f>DEC2HEX((HEX2DEC(K$4)+'C'!$A147))</f>
        <v>75AC0</v>
      </c>
      <c r="L150" s="2" t="str">
        <f t="shared" si="10"/>
        <v>Ultimate Triangle</v>
      </c>
      <c r="M150" s="2" t="s">
        <v>78</v>
      </c>
    </row>
    <row r="151" spans="2:13" x14ac:dyDescent="0.55000000000000004">
      <c r="B151" s="25" t="s">
        <v>78</v>
      </c>
      <c r="C151" s="25" t="str">
        <f t="shared" si="11"/>
        <v>Evasive Skill</v>
      </c>
      <c r="D151" s="21" t="str">
        <f>DEC2HEX((HEX2DEC(D$4)+'C'!$A148))</f>
        <v>1EB4C</v>
      </c>
      <c r="E151" s="23" t="str">
        <f>DEC2HEX((HEX2DEC(E$4)+'C'!$A148))</f>
        <v>2B214</v>
      </c>
      <c r="F151" s="21" t="str">
        <f>DEC2HEX((HEX2DEC(F$4)+'C'!$A148))</f>
        <v>378DC</v>
      </c>
      <c r="G151" s="23" t="str">
        <f>DEC2HEX((HEX2DEC(G$4)+'C'!$A148))</f>
        <v>43FA4</v>
      </c>
      <c r="H151" s="21" t="str">
        <f>DEC2HEX((HEX2DEC(H$4)+'C'!$A148))</f>
        <v>5066C</v>
      </c>
      <c r="I151" s="23" t="str">
        <f>DEC2HEX((HEX2DEC(I$4)+'C'!$A148))</f>
        <v>5CD34</v>
      </c>
      <c r="J151" s="21" t="str">
        <f>DEC2HEX((HEX2DEC(J$4)+'C'!$A148))</f>
        <v>693FC</v>
      </c>
      <c r="K151" s="23" t="str">
        <f>DEC2HEX((HEX2DEC(K$4)+'C'!$A148))</f>
        <v>75AC4</v>
      </c>
      <c r="L151" s="2" t="str">
        <f t="shared" si="10"/>
        <v>Evasive Skill</v>
      </c>
      <c r="M151" s="2" t="s">
        <v>78</v>
      </c>
    </row>
    <row r="152" spans="2:13" hidden="1" x14ac:dyDescent="0.55000000000000004">
      <c r="B152" s="25" t="s">
        <v>78</v>
      </c>
      <c r="C152" s="25" t="str">
        <f t="shared" si="11"/>
        <v>??</v>
      </c>
      <c r="D152" s="21" t="str">
        <f>DEC2HEX((HEX2DEC(D$4)+'C'!$A149))</f>
        <v>1EB50</v>
      </c>
      <c r="E152" s="23" t="str">
        <f>DEC2HEX((HEX2DEC(E$4)+'C'!$A149))</f>
        <v>2B218</v>
      </c>
      <c r="F152" s="21" t="str">
        <f>DEC2HEX((HEX2DEC(F$4)+'C'!$A149))</f>
        <v>378E0</v>
      </c>
      <c r="G152" s="23" t="str">
        <f>DEC2HEX((HEX2DEC(G$4)+'C'!$A149))</f>
        <v>43FA8</v>
      </c>
      <c r="H152" s="21" t="str">
        <f>DEC2HEX((HEX2DEC(H$4)+'C'!$A149))</f>
        <v>50670</v>
      </c>
      <c r="I152" s="23" t="str">
        <f>DEC2HEX((HEX2DEC(I$4)+'C'!$A149))</f>
        <v>5CD38</v>
      </c>
      <c r="J152" s="21" t="str">
        <f>DEC2HEX((HEX2DEC(J$4)+'C'!$A149))</f>
        <v>69400</v>
      </c>
      <c r="K152" s="23" t="str">
        <f>DEC2HEX((HEX2DEC(K$4)+'C'!$A149))</f>
        <v>75AC8</v>
      </c>
      <c r="L152" s="2" t="str">
        <f t="shared" si="10"/>
        <v>??</v>
      </c>
      <c r="M152" s="2" t="s">
        <v>78</v>
      </c>
    </row>
    <row r="153" spans="2:13" x14ac:dyDescent="0.55000000000000004">
      <c r="B153" s="25" t="s">
        <v>78</v>
      </c>
      <c r="C153" s="25" t="str">
        <f t="shared" si="11"/>
        <v>Awoken Skill</v>
      </c>
      <c r="D153" s="21" t="str">
        <f>DEC2HEX((HEX2DEC(D$4)+'C'!$A150))</f>
        <v>1EB54</v>
      </c>
      <c r="E153" s="23" t="str">
        <f>DEC2HEX((HEX2DEC(E$4)+'C'!$A150))</f>
        <v>2B21C</v>
      </c>
      <c r="F153" s="21" t="str">
        <f>DEC2HEX((HEX2DEC(F$4)+'C'!$A150))</f>
        <v>378E4</v>
      </c>
      <c r="G153" s="23" t="str">
        <f>DEC2HEX((HEX2DEC(G$4)+'C'!$A150))</f>
        <v>43FAC</v>
      </c>
      <c r="H153" s="21" t="str">
        <f>DEC2HEX((HEX2DEC(H$4)+'C'!$A150))</f>
        <v>50674</v>
      </c>
      <c r="I153" s="23" t="str">
        <f>DEC2HEX((HEX2DEC(I$4)+'C'!$A150))</f>
        <v>5CD3C</v>
      </c>
      <c r="J153" s="21" t="str">
        <f>DEC2HEX((HEX2DEC(J$4)+'C'!$A150))</f>
        <v>69404</v>
      </c>
      <c r="K153" s="23" t="str">
        <f>DEC2HEX((HEX2DEC(K$4)+'C'!$A150))</f>
        <v>75ACC</v>
      </c>
      <c r="L153" s="2" t="str">
        <f t="shared" si="10"/>
        <v>Awoken Skill</v>
      </c>
      <c r="M153" s="2" t="s">
        <v>78</v>
      </c>
    </row>
    <row r="154" spans="2:13" x14ac:dyDescent="0.55000000000000004">
      <c r="B154" s="25" t="s">
        <v>79</v>
      </c>
      <c r="C154" s="25" t="str">
        <f t="shared" si="11"/>
        <v>Top</v>
      </c>
      <c r="D154" s="21" t="str">
        <f>DEC2HEX((HEX2DEC(D$4)+'C'!$A151))</f>
        <v>1EB58</v>
      </c>
      <c r="E154" s="23" t="str">
        <f>DEC2HEX((HEX2DEC(E$4)+'C'!$A151))</f>
        <v>2B220</v>
      </c>
      <c r="F154" s="21" t="str">
        <f>DEC2HEX((HEX2DEC(F$4)+'C'!$A151))</f>
        <v>378E8</v>
      </c>
      <c r="G154" s="23" t="str">
        <f>DEC2HEX((HEX2DEC(G$4)+'C'!$A151))</f>
        <v>43FB0</v>
      </c>
      <c r="H154" s="21" t="str">
        <f>DEC2HEX((HEX2DEC(H$4)+'C'!$A151))</f>
        <v>50678</v>
      </c>
      <c r="I154" s="23" t="str">
        <f>DEC2HEX((HEX2DEC(I$4)+'C'!$A151))</f>
        <v>5CD40</v>
      </c>
      <c r="J154" s="21" t="str">
        <f>DEC2HEX((HEX2DEC(J$4)+'C'!$A151))</f>
        <v>69408</v>
      </c>
      <c r="K154" s="23" t="str">
        <f>DEC2HEX((HEX2DEC(K$4)+'C'!$A151))</f>
        <v>75AD0</v>
      </c>
      <c r="L154" s="2" t="str">
        <f t="shared" si="10"/>
        <v>Top</v>
      </c>
      <c r="M154" s="2" t="s">
        <v>79</v>
      </c>
    </row>
    <row r="155" spans="2:13" x14ac:dyDescent="0.55000000000000004">
      <c r="B155" s="25" t="s">
        <v>79</v>
      </c>
      <c r="C155" s="25" t="str">
        <f t="shared" si="11"/>
        <v>Pants</v>
      </c>
      <c r="D155" s="21" t="str">
        <f>DEC2HEX((HEX2DEC(D$4)+'C'!$A152))</f>
        <v>1EB5C</v>
      </c>
      <c r="E155" s="23" t="str">
        <f>DEC2HEX((HEX2DEC(E$4)+'C'!$A152))</f>
        <v>2B224</v>
      </c>
      <c r="F155" s="21" t="str">
        <f>DEC2HEX((HEX2DEC(F$4)+'C'!$A152))</f>
        <v>378EC</v>
      </c>
      <c r="G155" s="23" t="str">
        <f>DEC2HEX((HEX2DEC(G$4)+'C'!$A152))</f>
        <v>43FB4</v>
      </c>
      <c r="H155" s="21" t="str">
        <f>DEC2HEX((HEX2DEC(H$4)+'C'!$A152))</f>
        <v>5067C</v>
      </c>
      <c r="I155" s="23" t="str">
        <f>DEC2HEX((HEX2DEC(I$4)+'C'!$A152))</f>
        <v>5CD44</v>
      </c>
      <c r="J155" s="21" t="str">
        <f>DEC2HEX((HEX2DEC(J$4)+'C'!$A152))</f>
        <v>6940C</v>
      </c>
      <c r="K155" s="23" t="str">
        <f>DEC2HEX((HEX2DEC(K$4)+'C'!$A152))</f>
        <v>75AD4</v>
      </c>
      <c r="L155" s="2" t="str">
        <f t="shared" si="10"/>
        <v>Pants</v>
      </c>
      <c r="M155" s="2" t="s">
        <v>79</v>
      </c>
    </row>
    <row r="156" spans="2:13" x14ac:dyDescent="0.55000000000000004">
      <c r="B156" s="25" t="s">
        <v>79</v>
      </c>
      <c r="C156" s="25" t="str">
        <f t="shared" si="11"/>
        <v>Gloves</v>
      </c>
      <c r="D156" s="21" t="str">
        <f>DEC2HEX((HEX2DEC(D$4)+'C'!$A153))</f>
        <v>1EB60</v>
      </c>
      <c r="E156" s="23" t="str">
        <f>DEC2HEX((HEX2DEC(E$4)+'C'!$A153))</f>
        <v>2B228</v>
      </c>
      <c r="F156" s="21" t="str">
        <f>DEC2HEX((HEX2DEC(F$4)+'C'!$A153))</f>
        <v>378F0</v>
      </c>
      <c r="G156" s="23" t="str">
        <f>DEC2HEX((HEX2DEC(G$4)+'C'!$A153))</f>
        <v>43FB8</v>
      </c>
      <c r="H156" s="21" t="str">
        <f>DEC2HEX((HEX2DEC(H$4)+'C'!$A153))</f>
        <v>50680</v>
      </c>
      <c r="I156" s="23" t="str">
        <f>DEC2HEX((HEX2DEC(I$4)+'C'!$A153))</f>
        <v>5CD48</v>
      </c>
      <c r="J156" s="21" t="str">
        <f>DEC2HEX((HEX2DEC(J$4)+'C'!$A153))</f>
        <v>69410</v>
      </c>
      <c r="K156" s="23" t="str">
        <f>DEC2HEX((HEX2DEC(K$4)+'C'!$A153))</f>
        <v>75AD8</v>
      </c>
      <c r="L156" s="2" t="str">
        <f t="shared" si="10"/>
        <v>Gloves</v>
      </c>
      <c r="M156" s="2" t="s">
        <v>79</v>
      </c>
    </row>
    <row r="157" spans="2:13" x14ac:dyDescent="0.55000000000000004">
      <c r="B157" s="25" t="s">
        <v>79</v>
      </c>
      <c r="C157" s="25" t="str">
        <f t="shared" si="11"/>
        <v>Shoes</v>
      </c>
      <c r="D157" s="21" t="str">
        <f>DEC2HEX((HEX2DEC(D$4)+'C'!$A154))</f>
        <v>1EB64</v>
      </c>
      <c r="E157" s="23" t="str">
        <f>DEC2HEX((HEX2DEC(E$4)+'C'!$A154))</f>
        <v>2B22C</v>
      </c>
      <c r="F157" s="21" t="str">
        <f>DEC2HEX((HEX2DEC(F$4)+'C'!$A154))</f>
        <v>378F4</v>
      </c>
      <c r="G157" s="23" t="str">
        <f>DEC2HEX((HEX2DEC(G$4)+'C'!$A154))</f>
        <v>43FBC</v>
      </c>
      <c r="H157" s="21" t="str">
        <f>DEC2HEX((HEX2DEC(H$4)+'C'!$A154))</f>
        <v>50684</v>
      </c>
      <c r="I157" s="23" t="str">
        <f>DEC2HEX((HEX2DEC(I$4)+'C'!$A154))</f>
        <v>5CD4C</v>
      </c>
      <c r="J157" s="21" t="str">
        <f>DEC2HEX((HEX2DEC(J$4)+'C'!$A154))</f>
        <v>69414</v>
      </c>
      <c r="K157" s="23" t="str">
        <f>DEC2HEX((HEX2DEC(K$4)+'C'!$A154))</f>
        <v>75ADC</v>
      </c>
      <c r="L157" s="2" t="str">
        <f t="shared" si="10"/>
        <v>Shoes</v>
      </c>
      <c r="M157" s="2" t="s">
        <v>79</v>
      </c>
    </row>
    <row r="158" spans="2:13" x14ac:dyDescent="0.55000000000000004">
      <c r="B158" s="25" t="s">
        <v>79</v>
      </c>
      <c r="C158" s="25" t="str">
        <f t="shared" si="11"/>
        <v>Accessory</v>
      </c>
      <c r="D158" s="21" t="str">
        <f>DEC2HEX((HEX2DEC(D$4)+'C'!$A155))</f>
        <v>1EB68</v>
      </c>
      <c r="E158" s="23" t="str">
        <f>DEC2HEX((HEX2DEC(E$4)+'C'!$A155))</f>
        <v>2B230</v>
      </c>
      <c r="F158" s="21" t="str">
        <f>DEC2HEX((HEX2DEC(F$4)+'C'!$A155))</f>
        <v>378F8</v>
      </c>
      <c r="G158" s="23" t="str">
        <f>DEC2HEX((HEX2DEC(G$4)+'C'!$A155))</f>
        <v>43FC0</v>
      </c>
      <c r="H158" s="21" t="str">
        <f>DEC2HEX((HEX2DEC(H$4)+'C'!$A155))</f>
        <v>50688</v>
      </c>
      <c r="I158" s="23" t="str">
        <f>DEC2HEX((HEX2DEC(I$4)+'C'!$A155))</f>
        <v>5CD50</v>
      </c>
      <c r="J158" s="21" t="str">
        <f>DEC2HEX((HEX2DEC(J$4)+'C'!$A155))</f>
        <v>69418</v>
      </c>
      <c r="K158" s="23" t="str">
        <f>DEC2HEX((HEX2DEC(K$4)+'C'!$A155))</f>
        <v>75AE0</v>
      </c>
      <c r="L158" s="2" t="str">
        <f t="shared" si="10"/>
        <v>Accessory</v>
      </c>
      <c r="M158" s="2" t="s">
        <v>79</v>
      </c>
    </row>
    <row r="159" spans="2:13" x14ac:dyDescent="0.55000000000000004">
      <c r="B159" s="25" t="s">
        <v>79</v>
      </c>
      <c r="C159" s="25" t="str">
        <f t="shared" si="11"/>
        <v>Super Soul</v>
      </c>
      <c r="D159" s="21" t="str">
        <f>DEC2HEX((HEX2DEC(D$4)+'C'!$A156))</f>
        <v>1EB6C</v>
      </c>
      <c r="E159" s="23" t="str">
        <f>DEC2HEX((HEX2DEC(E$4)+'C'!$A156))</f>
        <v>2B234</v>
      </c>
      <c r="F159" s="21" t="str">
        <f>DEC2HEX((HEX2DEC(F$4)+'C'!$A156))</f>
        <v>378FC</v>
      </c>
      <c r="G159" s="23" t="str">
        <f>DEC2HEX((HEX2DEC(G$4)+'C'!$A156))</f>
        <v>43FC4</v>
      </c>
      <c r="H159" s="21" t="str">
        <f>DEC2HEX((HEX2DEC(H$4)+'C'!$A156))</f>
        <v>5068C</v>
      </c>
      <c r="I159" s="23" t="str">
        <f>DEC2HEX((HEX2DEC(I$4)+'C'!$A156))</f>
        <v>5CD54</v>
      </c>
      <c r="J159" s="21" t="str">
        <f>DEC2HEX((HEX2DEC(J$4)+'C'!$A156))</f>
        <v>6941C</v>
      </c>
      <c r="K159" s="23" t="str">
        <f>DEC2HEX((HEX2DEC(K$4)+'C'!$A156))</f>
        <v>75AE4</v>
      </c>
      <c r="L159" s="2" t="str">
        <f t="shared" si="10"/>
        <v>Super Soul</v>
      </c>
      <c r="M159" s="2" t="s">
        <v>79</v>
      </c>
    </row>
    <row r="160" spans="2:13" x14ac:dyDescent="0.55000000000000004">
      <c r="B160" s="25" t="s">
        <v>79</v>
      </c>
      <c r="C160" s="25" t="str">
        <f t="shared" si="11"/>
        <v>QQ Bang</v>
      </c>
      <c r="D160" s="21" t="str">
        <f>DEC2HEX((HEX2DEC(D$4)+'C'!$A157))</f>
        <v>1EB70</v>
      </c>
      <c r="E160" s="23" t="str">
        <f>DEC2HEX((HEX2DEC(E$4)+'C'!$A157))</f>
        <v>2B238</v>
      </c>
      <c r="F160" s="21" t="str">
        <f>DEC2HEX((HEX2DEC(F$4)+'C'!$A157))</f>
        <v>37900</v>
      </c>
      <c r="G160" s="23" t="str">
        <f>DEC2HEX((HEX2DEC(G$4)+'C'!$A157))</f>
        <v>43FC8</v>
      </c>
      <c r="H160" s="21" t="str">
        <f>DEC2HEX((HEX2DEC(H$4)+'C'!$A157))</f>
        <v>50690</v>
      </c>
      <c r="I160" s="23" t="str">
        <f>DEC2HEX((HEX2DEC(I$4)+'C'!$A157))</f>
        <v>5CD58</v>
      </c>
      <c r="J160" s="21" t="str">
        <f>DEC2HEX((HEX2DEC(J$4)+'C'!$A157))</f>
        <v>69420</v>
      </c>
      <c r="K160" s="23" t="str">
        <f>DEC2HEX((HEX2DEC(K$4)+'C'!$A157))</f>
        <v>75AE8</v>
      </c>
      <c r="L160" s="2" t="str">
        <f t="shared" si="10"/>
        <v>QQ Bang</v>
      </c>
      <c r="M160" s="2" t="s">
        <v>79</v>
      </c>
    </row>
    <row r="161" spans="2:13" x14ac:dyDescent="0.55000000000000004">
      <c r="B161" s="25" t="s">
        <v>79</v>
      </c>
      <c r="C161" s="25" t="str">
        <f t="shared" si="11"/>
        <v>Top first two colors</v>
      </c>
      <c r="D161" s="21" t="str">
        <f>DEC2HEX((HEX2DEC(D$4)+'C'!$A158))</f>
        <v>1EB74</v>
      </c>
      <c r="E161" s="23" t="str">
        <f>DEC2HEX((HEX2DEC(E$4)+'C'!$A158))</f>
        <v>2B23C</v>
      </c>
      <c r="F161" s="21" t="str">
        <f>DEC2HEX((HEX2DEC(F$4)+'C'!$A158))</f>
        <v>37904</v>
      </c>
      <c r="G161" s="23" t="str">
        <f>DEC2HEX((HEX2DEC(G$4)+'C'!$A158))</f>
        <v>43FCC</v>
      </c>
      <c r="H161" s="21" t="str">
        <f>DEC2HEX((HEX2DEC(H$4)+'C'!$A158))</f>
        <v>50694</v>
      </c>
      <c r="I161" s="23" t="str">
        <f>DEC2HEX((HEX2DEC(I$4)+'C'!$A158))</f>
        <v>5CD5C</v>
      </c>
      <c r="J161" s="21" t="str">
        <f>DEC2HEX((HEX2DEC(J$4)+'C'!$A158))</f>
        <v>69424</v>
      </c>
      <c r="K161" s="23" t="str">
        <f>DEC2HEX((HEX2DEC(K$4)+'C'!$A158))</f>
        <v>75AEC</v>
      </c>
      <c r="L161" s="2" t="str">
        <f t="shared" si="10"/>
        <v>Top first two colors</v>
      </c>
      <c r="M161" s="2" t="s">
        <v>79</v>
      </c>
    </row>
    <row r="162" spans="2:13" x14ac:dyDescent="0.55000000000000004">
      <c r="B162" s="25" t="s">
        <v>79</v>
      </c>
      <c r="C162" s="25" t="str">
        <f t="shared" si="11"/>
        <v>top second 2 colors</v>
      </c>
      <c r="D162" s="21" t="str">
        <f>DEC2HEX((HEX2DEC(D$4)+'C'!$A159))</f>
        <v>1EB78</v>
      </c>
      <c r="E162" s="23" t="str">
        <f>DEC2HEX((HEX2DEC(E$4)+'C'!$A159))</f>
        <v>2B240</v>
      </c>
      <c r="F162" s="21" t="str">
        <f>DEC2HEX((HEX2DEC(F$4)+'C'!$A159))</f>
        <v>37908</v>
      </c>
      <c r="G162" s="23" t="str">
        <f>DEC2HEX((HEX2DEC(G$4)+'C'!$A159))</f>
        <v>43FD0</v>
      </c>
      <c r="H162" s="21" t="str">
        <f>DEC2HEX((HEX2DEC(H$4)+'C'!$A159))</f>
        <v>50698</v>
      </c>
      <c r="I162" s="23" t="str">
        <f>DEC2HEX((HEX2DEC(I$4)+'C'!$A159))</f>
        <v>5CD60</v>
      </c>
      <c r="J162" s="21" t="str">
        <f>DEC2HEX((HEX2DEC(J$4)+'C'!$A159))</f>
        <v>69428</v>
      </c>
      <c r="K162" s="23" t="str">
        <f>DEC2HEX((HEX2DEC(K$4)+'C'!$A159))</f>
        <v>75AF0</v>
      </c>
      <c r="L162" s="2" t="str">
        <f t="shared" si="10"/>
        <v>top second 2 colors</v>
      </c>
      <c r="M162" s="2" t="s">
        <v>79</v>
      </c>
    </row>
    <row r="163" spans="2:13" x14ac:dyDescent="0.55000000000000004">
      <c r="B163" s="25" t="s">
        <v>79</v>
      </c>
      <c r="C163" s="25" t="str">
        <f t="shared" si="11"/>
        <v>bottom first two colors</v>
      </c>
      <c r="D163" s="21" t="str">
        <f>DEC2HEX((HEX2DEC(D$4)+'C'!$A160))</f>
        <v>1EB7C</v>
      </c>
      <c r="E163" s="23" t="str">
        <f>DEC2HEX((HEX2DEC(E$4)+'C'!$A160))</f>
        <v>2B244</v>
      </c>
      <c r="F163" s="21" t="str">
        <f>DEC2HEX((HEX2DEC(F$4)+'C'!$A160))</f>
        <v>3790C</v>
      </c>
      <c r="G163" s="23" t="str">
        <f>DEC2HEX((HEX2DEC(G$4)+'C'!$A160))</f>
        <v>43FD4</v>
      </c>
      <c r="H163" s="21" t="str">
        <f>DEC2HEX((HEX2DEC(H$4)+'C'!$A160))</f>
        <v>5069C</v>
      </c>
      <c r="I163" s="23" t="str">
        <f>DEC2HEX((HEX2DEC(I$4)+'C'!$A160))</f>
        <v>5CD64</v>
      </c>
      <c r="J163" s="21" t="str">
        <f>DEC2HEX((HEX2DEC(J$4)+'C'!$A160))</f>
        <v>6942C</v>
      </c>
      <c r="K163" s="23" t="str">
        <f>DEC2HEX((HEX2DEC(K$4)+'C'!$A160))</f>
        <v>75AF4</v>
      </c>
      <c r="L163" s="2" t="str">
        <f t="shared" ref="L163:L225" si="12">C163</f>
        <v>bottom first two colors</v>
      </c>
      <c r="M163" s="2" t="s">
        <v>79</v>
      </c>
    </row>
    <row r="164" spans="2:13" x14ac:dyDescent="0.55000000000000004">
      <c r="B164" s="25" t="s">
        <v>79</v>
      </c>
      <c r="C164" s="25" t="str">
        <f t="shared" si="11"/>
        <v>bottom second 2 colors</v>
      </c>
      <c r="D164" s="21" t="str">
        <f>DEC2HEX((HEX2DEC(D$4)+'C'!$A161))</f>
        <v>1EB80</v>
      </c>
      <c r="E164" s="23" t="str">
        <f>DEC2HEX((HEX2DEC(E$4)+'C'!$A161))</f>
        <v>2B248</v>
      </c>
      <c r="F164" s="21" t="str">
        <f>DEC2HEX((HEX2DEC(F$4)+'C'!$A161))</f>
        <v>37910</v>
      </c>
      <c r="G164" s="23" t="str">
        <f>DEC2HEX((HEX2DEC(G$4)+'C'!$A161))</f>
        <v>43FD8</v>
      </c>
      <c r="H164" s="21" t="str">
        <f>DEC2HEX((HEX2DEC(H$4)+'C'!$A161))</f>
        <v>506A0</v>
      </c>
      <c r="I164" s="23" t="str">
        <f>DEC2HEX((HEX2DEC(I$4)+'C'!$A161))</f>
        <v>5CD68</v>
      </c>
      <c r="J164" s="21" t="str">
        <f>DEC2HEX((HEX2DEC(J$4)+'C'!$A161))</f>
        <v>69430</v>
      </c>
      <c r="K164" s="23" t="str">
        <f>DEC2HEX((HEX2DEC(K$4)+'C'!$A161))</f>
        <v>75AF8</v>
      </c>
      <c r="L164" s="2" t="str">
        <f t="shared" si="12"/>
        <v>bottom second 2 colors</v>
      </c>
      <c r="M164" s="2" t="s">
        <v>79</v>
      </c>
    </row>
    <row r="165" spans="2:13" x14ac:dyDescent="0.55000000000000004">
      <c r="B165" s="25" t="s">
        <v>79</v>
      </c>
      <c r="C165" s="25" t="str">
        <f t="shared" si="11"/>
        <v>gloves first two colors</v>
      </c>
      <c r="D165" s="21" t="str">
        <f>DEC2HEX((HEX2DEC(D$4)+'C'!$A162))</f>
        <v>1EB84</v>
      </c>
      <c r="E165" s="23" t="str">
        <f>DEC2HEX((HEX2DEC(E$4)+'C'!$A162))</f>
        <v>2B24C</v>
      </c>
      <c r="F165" s="21" t="str">
        <f>DEC2HEX((HEX2DEC(F$4)+'C'!$A162))</f>
        <v>37914</v>
      </c>
      <c r="G165" s="23" t="str">
        <f>DEC2HEX((HEX2DEC(G$4)+'C'!$A162))</f>
        <v>43FDC</v>
      </c>
      <c r="H165" s="21" t="str">
        <f>DEC2HEX((HEX2DEC(H$4)+'C'!$A162))</f>
        <v>506A4</v>
      </c>
      <c r="I165" s="23" t="str">
        <f>DEC2HEX((HEX2DEC(I$4)+'C'!$A162))</f>
        <v>5CD6C</v>
      </c>
      <c r="J165" s="21" t="str">
        <f>DEC2HEX((HEX2DEC(J$4)+'C'!$A162))</f>
        <v>69434</v>
      </c>
      <c r="K165" s="23" t="str">
        <f>DEC2HEX((HEX2DEC(K$4)+'C'!$A162))</f>
        <v>75AFC</v>
      </c>
      <c r="L165" s="2" t="str">
        <f t="shared" si="12"/>
        <v>gloves first two colors</v>
      </c>
      <c r="M165" s="2" t="s">
        <v>79</v>
      </c>
    </row>
    <row r="166" spans="2:13" x14ac:dyDescent="0.55000000000000004">
      <c r="B166" s="25" t="s">
        <v>79</v>
      </c>
      <c r="C166" s="25" t="str">
        <f t="shared" si="11"/>
        <v>gloves second 2 colors</v>
      </c>
      <c r="D166" s="21" t="str">
        <f>DEC2HEX((HEX2DEC(D$4)+'C'!$A163))</f>
        <v>1EB88</v>
      </c>
      <c r="E166" s="23" t="str">
        <f>DEC2HEX((HEX2DEC(E$4)+'C'!$A163))</f>
        <v>2B250</v>
      </c>
      <c r="F166" s="21" t="str">
        <f>DEC2HEX((HEX2DEC(F$4)+'C'!$A163))</f>
        <v>37918</v>
      </c>
      <c r="G166" s="23" t="str">
        <f>DEC2HEX((HEX2DEC(G$4)+'C'!$A163))</f>
        <v>43FE0</v>
      </c>
      <c r="H166" s="21" t="str">
        <f>DEC2HEX((HEX2DEC(H$4)+'C'!$A163))</f>
        <v>506A8</v>
      </c>
      <c r="I166" s="23" t="str">
        <f>DEC2HEX((HEX2DEC(I$4)+'C'!$A163))</f>
        <v>5CD70</v>
      </c>
      <c r="J166" s="21" t="str">
        <f>DEC2HEX((HEX2DEC(J$4)+'C'!$A163))</f>
        <v>69438</v>
      </c>
      <c r="K166" s="23" t="str">
        <f>DEC2HEX((HEX2DEC(K$4)+'C'!$A163))</f>
        <v>75B00</v>
      </c>
      <c r="L166" s="2" t="str">
        <f t="shared" si="12"/>
        <v>gloves second 2 colors</v>
      </c>
      <c r="M166" s="2" t="s">
        <v>79</v>
      </c>
    </row>
    <row r="167" spans="2:13" x14ac:dyDescent="0.55000000000000004">
      <c r="B167" s="25" t="s">
        <v>79</v>
      </c>
      <c r="C167" s="25" t="str">
        <f t="shared" si="11"/>
        <v>boots first two colors</v>
      </c>
      <c r="D167" s="21" t="str">
        <f>DEC2HEX((HEX2DEC(D$4)+'C'!$A164))</f>
        <v>1EB8C</v>
      </c>
      <c r="E167" s="23" t="str">
        <f>DEC2HEX((HEX2DEC(E$4)+'C'!$A164))</f>
        <v>2B254</v>
      </c>
      <c r="F167" s="21" t="str">
        <f>DEC2HEX((HEX2DEC(F$4)+'C'!$A164))</f>
        <v>3791C</v>
      </c>
      <c r="G167" s="23" t="str">
        <f>DEC2HEX((HEX2DEC(G$4)+'C'!$A164))</f>
        <v>43FE4</v>
      </c>
      <c r="H167" s="21" t="str">
        <f>DEC2HEX((HEX2DEC(H$4)+'C'!$A164))</f>
        <v>506AC</v>
      </c>
      <c r="I167" s="23" t="str">
        <f>DEC2HEX((HEX2DEC(I$4)+'C'!$A164))</f>
        <v>5CD74</v>
      </c>
      <c r="J167" s="21" t="str">
        <f>DEC2HEX((HEX2DEC(J$4)+'C'!$A164))</f>
        <v>6943C</v>
      </c>
      <c r="K167" s="23" t="str">
        <f>DEC2HEX((HEX2DEC(K$4)+'C'!$A164))</f>
        <v>75B04</v>
      </c>
      <c r="L167" s="2" t="str">
        <f t="shared" si="12"/>
        <v>boots first two colors</v>
      </c>
      <c r="M167" s="2" t="s">
        <v>79</v>
      </c>
    </row>
    <row r="168" spans="2:13" x14ac:dyDescent="0.55000000000000004">
      <c r="B168" s="25" t="s">
        <v>79</v>
      </c>
      <c r="C168" s="25" t="str">
        <f t="shared" si="11"/>
        <v>boots second 2 colors</v>
      </c>
      <c r="D168" s="21" t="str">
        <f>DEC2HEX((HEX2DEC(D$4)+'C'!$A165))</f>
        <v>1EB90</v>
      </c>
      <c r="E168" s="23" t="str">
        <f>DEC2HEX((HEX2DEC(E$4)+'C'!$A165))</f>
        <v>2B258</v>
      </c>
      <c r="F168" s="21" t="str">
        <f>DEC2HEX((HEX2DEC(F$4)+'C'!$A165))</f>
        <v>37920</v>
      </c>
      <c r="G168" s="23" t="str">
        <f>DEC2HEX((HEX2DEC(G$4)+'C'!$A165))</f>
        <v>43FE8</v>
      </c>
      <c r="H168" s="21" t="str">
        <f>DEC2HEX((HEX2DEC(H$4)+'C'!$A165))</f>
        <v>506B0</v>
      </c>
      <c r="I168" s="23" t="str">
        <f>DEC2HEX((HEX2DEC(I$4)+'C'!$A165))</f>
        <v>5CD78</v>
      </c>
      <c r="J168" s="21" t="str">
        <f>DEC2HEX((HEX2DEC(J$4)+'C'!$A165))</f>
        <v>69440</v>
      </c>
      <c r="K168" s="23" t="str">
        <f>DEC2HEX((HEX2DEC(K$4)+'C'!$A165))</f>
        <v>75B08</v>
      </c>
      <c r="L168" s="2" t="str">
        <f t="shared" si="12"/>
        <v>boots second 2 colors</v>
      </c>
      <c r="M168" s="2" t="s">
        <v>79</v>
      </c>
    </row>
    <row r="169" spans="2:13" x14ac:dyDescent="0.55000000000000004">
      <c r="B169" s="25" t="s">
        <v>79</v>
      </c>
      <c r="C169" s="25" t="str">
        <f t="shared" si="11"/>
        <v>Super Square</v>
      </c>
      <c r="D169" s="21" t="str">
        <f>DEC2HEX((HEX2DEC(D$4)+'C'!$A166))</f>
        <v>1EB94</v>
      </c>
      <c r="E169" s="23" t="str">
        <f>DEC2HEX((HEX2DEC(E$4)+'C'!$A166))</f>
        <v>2B25C</v>
      </c>
      <c r="F169" s="21" t="str">
        <f>DEC2HEX((HEX2DEC(F$4)+'C'!$A166))</f>
        <v>37924</v>
      </c>
      <c r="G169" s="23" t="str">
        <f>DEC2HEX((HEX2DEC(G$4)+'C'!$A166))</f>
        <v>43FEC</v>
      </c>
      <c r="H169" s="21" t="str">
        <f>DEC2HEX((HEX2DEC(H$4)+'C'!$A166))</f>
        <v>506B4</v>
      </c>
      <c r="I169" s="23" t="str">
        <f>DEC2HEX((HEX2DEC(I$4)+'C'!$A166))</f>
        <v>5CD7C</v>
      </c>
      <c r="J169" s="21" t="str">
        <f>DEC2HEX((HEX2DEC(J$4)+'C'!$A166))</f>
        <v>69444</v>
      </c>
      <c r="K169" s="23" t="str">
        <f>DEC2HEX((HEX2DEC(K$4)+'C'!$A166))</f>
        <v>75B0C</v>
      </c>
      <c r="L169" s="2" t="str">
        <f t="shared" si="12"/>
        <v>Super Square</v>
      </c>
      <c r="M169" s="2" t="s">
        <v>79</v>
      </c>
    </row>
    <row r="170" spans="2:13" x14ac:dyDescent="0.55000000000000004">
      <c r="B170" s="25" t="s">
        <v>79</v>
      </c>
      <c r="C170" s="25" t="str">
        <f t="shared" si="11"/>
        <v>Super Triangle</v>
      </c>
      <c r="D170" s="21" t="str">
        <f>DEC2HEX((HEX2DEC(D$4)+'C'!$A167))</f>
        <v>1EB98</v>
      </c>
      <c r="E170" s="23" t="str">
        <f>DEC2HEX((HEX2DEC(E$4)+'C'!$A167))</f>
        <v>2B260</v>
      </c>
      <c r="F170" s="21" t="str">
        <f>DEC2HEX((HEX2DEC(F$4)+'C'!$A167))</f>
        <v>37928</v>
      </c>
      <c r="G170" s="23" t="str">
        <f>DEC2HEX((HEX2DEC(G$4)+'C'!$A167))</f>
        <v>43FF0</v>
      </c>
      <c r="H170" s="21" t="str">
        <f>DEC2HEX((HEX2DEC(H$4)+'C'!$A167))</f>
        <v>506B8</v>
      </c>
      <c r="I170" s="23" t="str">
        <f>DEC2HEX((HEX2DEC(I$4)+'C'!$A167))</f>
        <v>5CD80</v>
      </c>
      <c r="J170" s="21" t="str">
        <f>DEC2HEX((HEX2DEC(J$4)+'C'!$A167))</f>
        <v>69448</v>
      </c>
      <c r="K170" s="23" t="str">
        <f>DEC2HEX((HEX2DEC(K$4)+'C'!$A167))</f>
        <v>75B10</v>
      </c>
      <c r="L170" s="2" t="str">
        <f t="shared" si="12"/>
        <v>Super Triangle</v>
      </c>
      <c r="M170" s="2" t="s">
        <v>79</v>
      </c>
    </row>
    <row r="171" spans="2:13" x14ac:dyDescent="0.55000000000000004">
      <c r="B171" s="25" t="s">
        <v>79</v>
      </c>
      <c r="C171" s="25" t="str">
        <f t="shared" si="11"/>
        <v>Super Circle</v>
      </c>
      <c r="D171" s="21" t="str">
        <f>DEC2HEX((HEX2DEC(D$4)+'C'!$A168))</f>
        <v>1EB9C</v>
      </c>
      <c r="E171" s="23" t="str">
        <f>DEC2HEX((HEX2DEC(E$4)+'C'!$A168))</f>
        <v>2B264</v>
      </c>
      <c r="F171" s="21" t="str">
        <f>DEC2HEX((HEX2DEC(F$4)+'C'!$A168))</f>
        <v>3792C</v>
      </c>
      <c r="G171" s="23" t="str">
        <f>DEC2HEX((HEX2DEC(G$4)+'C'!$A168))</f>
        <v>43FF4</v>
      </c>
      <c r="H171" s="21" t="str">
        <f>DEC2HEX((HEX2DEC(H$4)+'C'!$A168))</f>
        <v>506BC</v>
      </c>
      <c r="I171" s="23" t="str">
        <f>DEC2HEX((HEX2DEC(I$4)+'C'!$A168))</f>
        <v>5CD84</v>
      </c>
      <c r="J171" s="21" t="str">
        <f>DEC2HEX((HEX2DEC(J$4)+'C'!$A168))</f>
        <v>6944C</v>
      </c>
      <c r="K171" s="23" t="str">
        <f>DEC2HEX((HEX2DEC(K$4)+'C'!$A168))</f>
        <v>75B14</v>
      </c>
      <c r="L171" s="2" t="str">
        <f t="shared" si="12"/>
        <v>Super Circle</v>
      </c>
      <c r="M171" s="2" t="s">
        <v>79</v>
      </c>
    </row>
    <row r="172" spans="2:13" x14ac:dyDescent="0.55000000000000004">
      <c r="B172" s="25" t="s">
        <v>79</v>
      </c>
      <c r="C172" s="25" t="str">
        <f t="shared" si="11"/>
        <v>Super Cross</v>
      </c>
      <c r="D172" s="21" t="str">
        <f>DEC2HEX((HEX2DEC(D$4)+'C'!$A169))</f>
        <v>1EBA0</v>
      </c>
      <c r="E172" s="23" t="str">
        <f>DEC2HEX((HEX2DEC(E$4)+'C'!$A169))</f>
        <v>2B268</v>
      </c>
      <c r="F172" s="21" t="str">
        <f>DEC2HEX((HEX2DEC(F$4)+'C'!$A169))</f>
        <v>37930</v>
      </c>
      <c r="G172" s="23" t="str">
        <f>DEC2HEX((HEX2DEC(G$4)+'C'!$A169))</f>
        <v>43FF8</v>
      </c>
      <c r="H172" s="21" t="str">
        <f>DEC2HEX((HEX2DEC(H$4)+'C'!$A169))</f>
        <v>506C0</v>
      </c>
      <c r="I172" s="23" t="str">
        <f>DEC2HEX((HEX2DEC(I$4)+'C'!$A169))</f>
        <v>5CD88</v>
      </c>
      <c r="J172" s="21" t="str">
        <f>DEC2HEX((HEX2DEC(J$4)+'C'!$A169))</f>
        <v>69450</v>
      </c>
      <c r="K172" s="23" t="str">
        <f>DEC2HEX((HEX2DEC(K$4)+'C'!$A169))</f>
        <v>75B18</v>
      </c>
      <c r="L172" s="2" t="str">
        <f t="shared" si="12"/>
        <v>Super Cross</v>
      </c>
      <c r="M172" s="2" t="s">
        <v>79</v>
      </c>
    </row>
    <row r="173" spans="2:13" x14ac:dyDescent="0.55000000000000004">
      <c r="B173" s="25" t="s">
        <v>79</v>
      </c>
      <c r="C173" s="25" t="str">
        <f t="shared" si="11"/>
        <v>Ultimate Square</v>
      </c>
      <c r="D173" s="21" t="str">
        <f>DEC2HEX((HEX2DEC(D$4)+'C'!$A170))</f>
        <v>1EBA4</v>
      </c>
      <c r="E173" s="23" t="str">
        <f>DEC2HEX((HEX2DEC(E$4)+'C'!$A170))</f>
        <v>2B26C</v>
      </c>
      <c r="F173" s="21" t="str">
        <f>DEC2HEX((HEX2DEC(F$4)+'C'!$A170))</f>
        <v>37934</v>
      </c>
      <c r="G173" s="23" t="str">
        <f>DEC2HEX((HEX2DEC(G$4)+'C'!$A170))</f>
        <v>43FFC</v>
      </c>
      <c r="H173" s="21" t="str">
        <f>DEC2HEX((HEX2DEC(H$4)+'C'!$A170))</f>
        <v>506C4</v>
      </c>
      <c r="I173" s="23" t="str">
        <f>DEC2HEX((HEX2DEC(I$4)+'C'!$A170))</f>
        <v>5CD8C</v>
      </c>
      <c r="J173" s="21" t="str">
        <f>DEC2HEX((HEX2DEC(J$4)+'C'!$A170))</f>
        <v>69454</v>
      </c>
      <c r="K173" s="23" t="str">
        <f>DEC2HEX((HEX2DEC(K$4)+'C'!$A170))</f>
        <v>75B1C</v>
      </c>
      <c r="L173" s="2" t="str">
        <f t="shared" si="12"/>
        <v>Ultimate Square</v>
      </c>
      <c r="M173" s="2" t="s">
        <v>79</v>
      </c>
    </row>
    <row r="174" spans="2:13" x14ac:dyDescent="0.55000000000000004">
      <c r="B174" s="25" t="s">
        <v>79</v>
      </c>
      <c r="C174" s="25" t="str">
        <f t="shared" si="11"/>
        <v>Ultimate Triangle</v>
      </c>
      <c r="D174" s="21" t="str">
        <f>DEC2HEX((HEX2DEC(D$4)+'C'!$A171))</f>
        <v>1EBA8</v>
      </c>
      <c r="E174" s="23" t="str">
        <f>DEC2HEX((HEX2DEC(E$4)+'C'!$A171))</f>
        <v>2B270</v>
      </c>
      <c r="F174" s="21" t="str">
        <f>DEC2HEX((HEX2DEC(F$4)+'C'!$A171))</f>
        <v>37938</v>
      </c>
      <c r="G174" s="23" t="str">
        <f>DEC2HEX((HEX2DEC(G$4)+'C'!$A171))</f>
        <v>44000</v>
      </c>
      <c r="H174" s="21" t="str">
        <f>DEC2HEX((HEX2DEC(H$4)+'C'!$A171))</f>
        <v>506C8</v>
      </c>
      <c r="I174" s="23" t="str">
        <f>DEC2HEX((HEX2DEC(I$4)+'C'!$A171))</f>
        <v>5CD90</v>
      </c>
      <c r="J174" s="21" t="str">
        <f>DEC2HEX((HEX2DEC(J$4)+'C'!$A171))</f>
        <v>69458</v>
      </c>
      <c r="K174" s="23" t="str">
        <f>DEC2HEX((HEX2DEC(K$4)+'C'!$A171))</f>
        <v>75B20</v>
      </c>
      <c r="L174" s="2" t="str">
        <f t="shared" si="12"/>
        <v>Ultimate Triangle</v>
      </c>
      <c r="M174" s="2" t="s">
        <v>79</v>
      </c>
    </row>
    <row r="175" spans="2:13" x14ac:dyDescent="0.55000000000000004">
      <c r="B175" s="25" t="s">
        <v>79</v>
      </c>
      <c r="C175" s="25" t="str">
        <f t="shared" si="11"/>
        <v>Evasive Skill</v>
      </c>
      <c r="D175" s="21" t="str">
        <f>DEC2HEX((HEX2DEC(D$4)+'C'!$A172))</f>
        <v>1EBAC</v>
      </c>
      <c r="E175" s="23" t="str">
        <f>DEC2HEX((HEX2DEC(E$4)+'C'!$A172))</f>
        <v>2B274</v>
      </c>
      <c r="F175" s="21" t="str">
        <f>DEC2HEX((HEX2DEC(F$4)+'C'!$A172))</f>
        <v>3793C</v>
      </c>
      <c r="G175" s="23" t="str">
        <f>DEC2HEX((HEX2DEC(G$4)+'C'!$A172))</f>
        <v>44004</v>
      </c>
      <c r="H175" s="21" t="str">
        <f>DEC2HEX((HEX2DEC(H$4)+'C'!$A172))</f>
        <v>506CC</v>
      </c>
      <c r="I175" s="23" t="str">
        <f>DEC2HEX((HEX2DEC(I$4)+'C'!$A172))</f>
        <v>5CD94</v>
      </c>
      <c r="J175" s="21" t="str">
        <f>DEC2HEX((HEX2DEC(J$4)+'C'!$A172))</f>
        <v>6945C</v>
      </c>
      <c r="K175" s="23" t="str">
        <f>DEC2HEX((HEX2DEC(K$4)+'C'!$A172))</f>
        <v>75B24</v>
      </c>
      <c r="L175" s="2" t="str">
        <f t="shared" si="12"/>
        <v>Evasive Skill</v>
      </c>
      <c r="M175" s="2" t="s">
        <v>79</v>
      </c>
    </row>
    <row r="176" spans="2:13" hidden="1" x14ac:dyDescent="0.55000000000000004">
      <c r="B176" s="25" t="s">
        <v>79</v>
      </c>
      <c r="C176" s="25" t="str">
        <f t="shared" si="11"/>
        <v>??</v>
      </c>
      <c r="D176" s="21" t="str">
        <f>DEC2HEX((HEX2DEC(D$4)+'C'!$A173))</f>
        <v>1EBB0</v>
      </c>
      <c r="E176" s="23" t="str">
        <f>DEC2HEX((HEX2DEC(E$4)+'C'!$A173))</f>
        <v>2B278</v>
      </c>
      <c r="F176" s="21" t="str">
        <f>DEC2HEX((HEX2DEC(F$4)+'C'!$A173))</f>
        <v>37940</v>
      </c>
      <c r="G176" s="23" t="str">
        <f>DEC2HEX((HEX2DEC(G$4)+'C'!$A173))</f>
        <v>44008</v>
      </c>
      <c r="H176" s="21" t="str">
        <f>DEC2HEX((HEX2DEC(H$4)+'C'!$A173))</f>
        <v>506D0</v>
      </c>
      <c r="I176" s="23" t="str">
        <f>DEC2HEX((HEX2DEC(I$4)+'C'!$A173))</f>
        <v>5CD98</v>
      </c>
      <c r="J176" s="21" t="str">
        <f>DEC2HEX((HEX2DEC(J$4)+'C'!$A173))</f>
        <v>69460</v>
      </c>
      <c r="K176" s="23" t="str">
        <f>DEC2HEX((HEX2DEC(K$4)+'C'!$A173))</f>
        <v>75B28</v>
      </c>
      <c r="L176" s="2" t="str">
        <f t="shared" si="12"/>
        <v>??</v>
      </c>
      <c r="M176" s="2" t="s">
        <v>79</v>
      </c>
    </row>
    <row r="177" spans="2:13" x14ac:dyDescent="0.55000000000000004">
      <c r="B177" s="25" t="s">
        <v>79</v>
      </c>
      <c r="C177" s="25" t="str">
        <f t="shared" si="11"/>
        <v>Awoken Skill</v>
      </c>
      <c r="D177" s="21" t="str">
        <f>DEC2HEX((HEX2DEC(D$4)+'C'!$A174))</f>
        <v>1EBB4</v>
      </c>
      <c r="E177" s="23" t="str">
        <f>DEC2HEX((HEX2DEC(E$4)+'C'!$A174))</f>
        <v>2B27C</v>
      </c>
      <c r="F177" s="21" t="str">
        <f>DEC2HEX((HEX2DEC(F$4)+'C'!$A174))</f>
        <v>37944</v>
      </c>
      <c r="G177" s="23" t="str">
        <f>DEC2HEX((HEX2DEC(G$4)+'C'!$A174))</f>
        <v>4400C</v>
      </c>
      <c r="H177" s="21" t="str">
        <f>DEC2HEX((HEX2DEC(H$4)+'C'!$A174))</f>
        <v>506D4</v>
      </c>
      <c r="I177" s="23" t="str">
        <f>DEC2HEX((HEX2DEC(I$4)+'C'!$A174))</f>
        <v>5CD9C</v>
      </c>
      <c r="J177" s="21" t="str">
        <f>DEC2HEX((HEX2DEC(J$4)+'C'!$A174))</f>
        <v>69464</v>
      </c>
      <c r="K177" s="23" t="str">
        <f>DEC2HEX((HEX2DEC(K$4)+'C'!$A174))</f>
        <v>75B2C</v>
      </c>
      <c r="L177" s="2" t="str">
        <f t="shared" si="12"/>
        <v>Awoken Skill</v>
      </c>
      <c r="M177" s="2" t="s">
        <v>79</v>
      </c>
    </row>
    <row r="178" spans="2:13" x14ac:dyDescent="0.55000000000000004">
      <c r="B178" s="25" t="s">
        <v>80</v>
      </c>
      <c r="C178" s="25" t="str">
        <f t="shared" si="11"/>
        <v>Top</v>
      </c>
      <c r="D178" s="21" t="str">
        <f>DEC2HEX((HEX2DEC(D$4)+'C'!$A175))</f>
        <v>1EBB8</v>
      </c>
      <c r="E178" s="23" t="str">
        <f>DEC2HEX((HEX2DEC(E$4)+'C'!$A175))</f>
        <v>2B280</v>
      </c>
      <c r="F178" s="21" t="str">
        <f>DEC2HEX((HEX2DEC(F$4)+'C'!$A175))</f>
        <v>37948</v>
      </c>
      <c r="G178" s="23" t="str">
        <f>DEC2HEX((HEX2DEC(G$4)+'C'!$A175))</f>
        <v>44010</v>
      </c>
      <c r="H178" s="21" t="str">
        <f>DEC2HEX((HEX2DEC(H$4)+'C'!$A175))</f>
        <v>506D8</v>
      </c>
      <c r="I178" s="23" t="str">
        <f>DEC2HEX((HEX2DEC(I$4)+'C'!$A175))</f>
        <v>5CDA0</v>
      </c>
      <c r="J178" s="21" t="str">
        <f>DEC2HEX((HEX2DEC(J$4)+'C'!$A175))</f>
        <v>69468</v>
      </c>
      <c r="K178" s="23" t="str">
        <f>DEC2HEX((HEX2DEC(K$4)+'C'!$A175))</f>
        <v>75B30</v>
      </c>
      <c r="L178" s="2" t="str">
        <f t="shared" si="12"/>
        <v>Top</v>
      </c>
      <c r="M178" s="2" t="s">
        <v>80</v>
      </c>
    </row>
    <row r="179" spans="2:13" x14ac:dyDescent="0.55000000000000004">
      <c r="B179" s="25" t="s">
        <v>80</v>
      </c>
      <c r="C179" s="25" t="str">
        <f t="shared" si="11"/>
        <v>Pants</v>
      </c>
      <c r="D179" s="21" t="str">
        <f>DEC2HEX((HEX2DEC(D$4)+'C'!$A176))</f>
        <v>1EBBC</v>
      </c>
      <c r="E179" s="23" t="str">
        <f>DEC2HEX((HEX2DEC(E$4)+'C'!$A176))</f>
        <v>2B284</v>
      </c>
      <c r="F179" s="21" t="str">
        <f>DEC2HEX((HEX2DEC(F$4)+'C'!$A176))</f>
        <v>3794C</v>
      </c>
      <c r="G179" s="23" t="str">
        <f>DEC2HEX((HEX2DEC(G$4)+'C'!$A176))</f>
        <v>44014</v>
      </c>
      <c r="H179" s="21" t="str">
        <f>DEC2HEX((HEX2DEC(H$4)+'C'!$A176))</f>
        <v>506DC</v>
      </c>
      <c r="I179" s="23" t="str">
        <f>DEC2HEX((HEX2DEC(I$4)+'C'!$A176))</f>
        <v>5CDA4</v>
      </c>
      <c r="J179" s="21" t="str">
        <f>DEC2HEX((HEX2DEC(J$4)+'C'!$A176))</f>
        <v>6946C</v>
      </c>
      <c r="K179" s="23" t="str">
        <f>DEC2HEX((HEX2DEC(K$4)+'C'!$A176))</f>
        <v>75B34</v>
      </c>
      <c r="L179" s="2" t="str">
        <f t="shared" si="12"/>
        <v>Pants</v>
      </c>
      <c r="M179" s="2" t="s">
        <v>80</v>
      </c>
    </row>
    <row r="180" spans="2:13" x14ac:dyDescent="0.55000000000000004">
      <c r="B180" s="25" t="s">
        <v>80</v>
      </c>
      <c r="C180" s="25" t="str">
        <f t="shared" si="11"/>
        <v>Gloves</v>
      </c>
      <c r="D180" s="21" t="str">
        <f>DEC2HEX((HEX2DEC(D$4)+'C'!$A177))</f>
        <v>1EBC0</v>
      </c>
      <c r="E180" s="23" t="str">
        <f>DEC2HEX((HEX2DEC(E$4)+'C'!$A177))</f>
        <v>2B288</v>
      </c>
      <c r="F180" s="21" t="str">
        <f>DEC2HEX((HEX2DEC(F$4)+'C'!$A177))</f>
        <v>37950</v>
      </c>
      <c r="G180" s="23" t="str">
        <f>DEC2HEX((HEX2DEC(G$4)+'C'!$A177))</f>
        <v>44018</v>
      </c>
      <c r="H180" s="21" t="str">
        <f>DEC2HEX((HEX2DEC(H$4)+'C'!$A177))</f>
        <v>506E0</v>
      </c>
      <c r="I180" s="23" t="str">
        <f>DEC2HEX((HEX2DEC(I$4)+'C'!$A177))</f>
        <v>5CDA8</v>
      </c>
      <c r="J180" s="21" t="str">
        <f>DEC2HEX((HEX2DEC(J$4)+'C'!$A177))</f>
        <v>69470</v>
      </c>
      <c r="K180" s="23" t="str">
        <f>DEC2HEX((HEX2DEC(K$4)+'C'!$A177))</f>
        <v>75B38</v>
      </c>
      <c r="L180" s="2" t="str">
        <f t="shared" si="12"/>
        <v>Gloves</v>
      </c>
      <c r="M180" s="2" t="s">
        <v>80</v>
      </c>
    </row>
    <row r="181" spans="2:13" x14ac:dyDescent="0.55000000000000004">
      <c r="B181" s="25" t="s">
        <v>80</v>
      </c>
      <c r="C181" s="25" t="str">
        <f t="shared" si="11"/>
        <v>Shoes</v>
      </c>
      <c r="D181" s="21" t="str">
        <f>DEC2HEX((HEX2DEC(D$4)+'C'!$A178))</f>
        <v>1EBC4</v>
      </c>
      <c r="E181" s="23" t="str">
        <f>DEC2HEX((HEX2DEC(E$4)+'C'!$A178))</f>
        <v>2B28C</v>
      </c>
      <c r="F181" s="21" t="str">
        <f>DEC2HEX((HEX2DEC(F$4)+'C'!$A178))</f>
        <v>37954</v>
      </c>
      <c r="G181" s="23" t="str">
        <f>DEC2HEX((HEX2DEC(G$4)+'C'!$A178))</f>
        <v>4401C</v>
      </c>
      <c r="H181" s="21" t="str">
        <f>DEC2HEX((HEX2DEC(H$4)+'C'!$A178))</f>
        <v>506E4</v>
      </c>
      <c r="I181" s="23" t="str">
        <f>DEC2HEX((HEX2DEC(I$4)+'C'!$A178))</f>
        <v>5CDAC</v>
      </c>
      <c r="J181" s="21" t="str">
        <f>DEC2HEX((HEX2DEC(J$4)+'C'!$A178))</f>
        <v>69474</v>
      </c>
      <c r="K181" s="23" t="str">
        <f>DEC2HEX((HEX2DEC(K$4)+'C'!$A178))</f>
        <v>75B3C</v>
      </c>
      <c r="L181" s="2" t="str">
        <f t="shared" si="12"/>
        <v>Shoes</v>
      </c>
      <c r="M181" s="2" t="s">
        <v>80</v>
      </c>
    </row>
    <row r="182" spans="2:13" x14ac:dyDescent="0.55000000000000004">
      <c r="B182" s="25" t="s">
        <v>80</v>
      </c>
      <c r="C182" s="25" t="str">
        <f t="shared" si="11"/>
        <v>Accessory</v>
      </c>
      <c r="D182" s="21" t="str">
        <f>DEC2HEX((HEX2DEC(D$4)+'C'!$A179))</f>
        <v>1EBC8</v>
      </c>
      <c r="E182" s="23" t="str">
        <f>DEC2HEX((HEX2DEC(E$4)+'C'!$A179))</f>
        <v>2B290</v>
      </c>
      <c r="F182" s="21" t="str">
        <f>DEC2HEX((HEX2DEC(F$4)+'C'!$A179))</f>
        <v>37958</v>
      </c>
      <c r="G182" s="23" t="str">
        <f>DEC2HEX((HEX2DEC(G$4)+'C'!$A179))</f>
        <v>44020</v>
      </c>
      <c r="H182" s="21" t="str">
        <f>DEC2HEX((HEX2DEC(H$4)+'C'!$A179))</f>
        <v>506E8</v>
      </c>
      <c r="I182" s="23" t="str">
        <f>DEC2HEX((HEX2DEC(I$4)+'C'!$A179))</f>
        <v>5CDB0</v>
      </c>
      <c r="J182" s="21" t="str">
        <f>DEC2HEX((HEX2DEC(J$4)+'C'!$A179))</f>
        <v>69478</v>
      </c>
      <c r="K182" s="23" t="str">
        <f>DEC2HEX((HEX2DEC(K$4)+'C'!$A179))</f>
        <v>75B40</v>
      </c>
      <c r="L182" s="2" t="str">
        <f t="shared" si="12"/>
        <v>Accessory</v>
      </c>
      <c r="M182" s="2" t="s">
        <v>80</v>
      </c>
    </row>
    <row r="183" spans="2:13" x14ac:dyDescent="0.55000000000000004">
      <c r="B183" s="25" t="s">
        <v>80</v>
      </c>
      <c r="C183" s="25" t="str">
        <f t="shared" si="11"/>
        <v>Super Soul</v>
      </c>
      <c r="D183" s="21" t="str">
        <f>DEC2HEX((HEX2DEC(D$4)+'C'!$A180))</f>
        <v>1EBCC</v>
      </c>
      <c r="E183" s="23" t="str">
        <f>DEC2HEX((HEX2DEC(E$4)+'C'!$A180))</f>
        <v>2B294</v>
      </c>
      <c r="F183" s="21" t="str">
        <f>DEC2HEX((HEX2DEC(F$4)+'C'!$A180))</f>
        <v>3795C</v>
      </c>
      <c r="G183" s="23" t="str">
        <f>DEC2HEX((HEX2DEC(G$4)+'C'!$A180))</f>
        <v>44024</v>
      </c>
      <c r="H183" s="21" t="str">
        <f>DEC2HEX((HEX2DEC(H$4)+'C'!$A180))</f>
        <v>506EC</v>
      </c>
      <c r="I183" s="23" t="str">
        <f>DEC2HEX((HEX2DEC(I$4)+'C'!$A180))</f>
        <v>5CDB4</v>
      </c>
      <c r="J183" s="21" t="str">
        <f>DEC2HEX((HEX2DEC(J$4)+'C'!$A180))</f>
        <v>6947C</v>
      </c>
      <c r="K183" s="23" t="str">
        <f>DEC2HEX((HEX2DEC(K$4)+'C'!$A180))</f>
        <v>75B44</v>
      </c>
      <c r="L183" s="2" t="str">
        <f t="shared" si="12"/>
        <v>Super Soul</v>
      </c>
      <c r="M183" s="2" t="s">
        <v>80</v>
      </c>
    </row>
    <row r="184" spans="2:13" x14ac:dyDescent="0.55000000000000004">
      <c r="B184" s="25" t="s">
        <v>80</v>
      </c>
      <c r="C184" s="25" t="str">
        <f t="shared" si="11"/>
        <v>QQ Bang</v>
      </c>
      <c r="D184" s="21" t="str">
        <f>DEC2HEX((HEX2DEC(D$4)+'C'!$A181))</f>
        <v>1EBD0</v>
      </c>
      <c r="E184" s="23" t="str">
        <f>DEC2HEX((HEX2DEC(E$4)+'C'!$A181))</f>
        <v>2B298</v>
      </c>
      <c r="F184" s="21" t="str">
        <f>DEC2HEX((HEX2DEC(F$4)+'C'!$A181))</f>
        <v>37960</v>
      </c>
      <c r="G184" s="23" t="str">
        <f>DEC2HEX((HEX2DEC(G$4)+'C'!$A181))</f>
        <v>44028</v>
      </c>
      <c r="H184" s="21" t="str">
        <f>DEC2HEX((HEX2DEC(H$4)+'C'!$A181))</f>
        <v>506F0</v>
      </c>
      <c r="I184" s="23" t="str">
        <f>DEC2HEX((HEX2DEC(I$4)+'C'!$A181))</f>
        <v>5CDB8</v>
      </c>
      <c r="J184" s="21" t="str">
        <f>DEC2HEX((HEX2DEC(J$4)+'C'!$A181))</f>
        <v>69480</v>
      </c>
      <c r="K184" s="23" t="str">
        <f>DEC2HEX((HEX2DEC(K$4)+'C'!$A181))</f>
        <v>75B48</v>
      </c>
      <c r="L184" s="2" t="str">
        <f t="shared" si="12"/>
        <v>QQ Bang</v>
      </c>
      <c r="M184" s="2" t="s">
        <v>80</v>
      </c>
    </row>
    <row r="185" spans="2:13" x14ac:dyDescent="0.55000000000000004">
      <c r="B185" s="25" t="s">
        <v>80</v>
      </c>
      <c r="C185" s="25" t="str">
        <f t="shared" si="11"/>
        <v>Top first two colors</v>
      </c>
      <c r="D185" s="21" t="str">
        <f>DEC2HEX((HEX2DEC(D$4)+'C'!$A182))</f>
        <v>1EBD4</v>
      </c>
      <c r="E185" s="23" t="str">
        <f>DEC2HEX((HEX2DEC(E$4)+'C'!$A182))</f>
        <v>2B29C</v>
      </c>
      <c r="F185" s="21" t="str">
        <f>DEC2HEX((HEX2DEC(F$4)+'C'!$A182))</f>
        <v>37964</v>
      </c>
      <c r="G185" s="23" t="str">
        <f>DEC2HEX((HEX2DEC(G$4)+'C'!$A182))</f>
        <v>4402C</v>
      </c>
      <c r="H185" s="21" t="str">
        <f>DEC2HEX((HEX2DEC(H$4)+'C'!$A182))</f>
        <v>506F4</v>
      </c>
      <c r="I185" s="23" t="str">
        <f>DEC2HEX((HEX2DEC(I$4)+'C'!$A182))</f>
        <v>5CDBC</v>
      </c>
      <c r="J185" s="21" t="str">
        <f>DEC2HEX((HEX2DEC(J$4)+'C'!$A182))</f>
        <v>69484</v>
      </c>
      <c r="K185" s="23" t="str">
        <f>DEC2HEX((HEX2DEC(K$4)+'C'!$A182))</f>
        <v>75B4C</v>
      </c>
      <c r="L185" s="2" t="str">
        <f t="shared" si="12"/>
        <v>Top first two colors</v>
      </c>
      <c r="M185" s="2" t="s">
        <v>80</v>
      </c>
    </row>
    <row r="186" spans="2:13" x14ac:dyDescent="0.55000000000000004">
      <c r="B186" s="25" t="s">
        <v>80</v>
      </c>
      <c r="C186" s="25" t="str">
        <f t="shared" si="11"/>
        <v>top second 2 colors</v>
      </c>
      <c r="D186" s="21" t="str">
        <f>DEC2HEX((HEX2DEC(D$4)+'C'!$A183))</f>
        <v>1EBD8</v>
      </c>
      <c r="E186" s="23" t="str">
        <f>DEC2HEX((HEX2DEC(E$4)+'C'!$A183))</f>
        <v>2B2A0</v>
      </c>
      <c r="F186" s="21" t="str">
        <f>DEC2HEX((HEX2DEC(F$4)+'C'!$A183))</f>
        <v>37968</v>
      </c>
      <c r="G186" s="23" t="str">
        <f>DEC2HEX((HEX2DEC(G$4)+'C'!$A183))</f>
        <v>44030</v>
      </c>
      <c r="H186" s="21" t="str">
        <f>DEC2HEX((HEX2DEC(H$4)+'C'!$A183))</f>
        <v>506F8</v>
      </c>
      <c r="I186" s="23" t="str">
        <f>DEC2HEX((HEX2DEC(I$4)+'C'!$A183))</f>
        <v>5CDC0</v>
      </c>
      <c r="J186" s="21" t="str">
        <f>DEC2HEX((HEX2DEC(J$4)+'C'!$A183))</f>
        <v>69488</v>
      </c>
      <c r="K186" s="23" t="str">
        <f>DEC2HEX((HEX2DEC(K$4)+'C'!$A183))</f>
        <v>75B50</v>
      </c>
      <c r="L186" s="2" t="str">
        <f t="shared" si="12"/>
        <v>top second 2 colors</v>
      </c>
      <c r="M186" s="2" t="s">
        <v>80</v>
      </c>
    </row>
    <row r="187" spans="2:13" x14ac:dyDescent="0.55000000000000004">
      <c r="B187" s="25" t="s">
        <v>80</v>
      </c>
      <c r="C187" s="25" t="str">
        <f t="shared" ref="C187:C225" si="13">C163</f>
        <v>bottom first two colors</v>
      </c>
      <c r="D187" s="21" t="str">
        <f>DEC2HEX((HEX2DEC(D$4)+'C'!$A184))</f>
        <v>1EBDC</v>
      </c>
      <c r="E187" s="23" t="str">
        <f>DEC2HEX((HEX2DEC(E$4)+'C'!$A184))</f>
        <v>2B2A4</v>
      </c>
      <c r="F187" s="21" t="str">
        <f>DEC2HEX((HEX2DEC(F$4)+'C'!$A184))</f>
        <v>3796C</v>
      </c>
      <c r="G187" s="23" t="str">
        <f>DEC2HEX((HEX2DEC(G$4)+'C'!$A184))</f>
        <v>44034</v>
      </c>
      <c r="H187" s="21" t="str">
        <f>DEC2HEX((HEX2DEC(H$4)+'C'!$A184))</f>
        <v>506FC</v>
      </c>
      <c r="I187" s="23" t="str">
        <f>DEC2HEX((HEX2DEC(I$4)+'C'!$A184))</f>
        <v>5CDC4</v>
      </c>
      <c r="J187" s="21" t="str">
        <f>DEC2HEX((HEX2DEC(J$4)+'C'!$A184))</f>
        <v>6948C</v>
      </c>
      <c r="K187" s="23" t="str">
        <f>DEC2HEX((HEX2DEC(K$4)+'C'!$A184))</f>
        <v>75B54</v>
      </c>
      <c r="L187" s="2" t="str">
        <f t="shared" si="12"/>
        <v>bottom first two colors</v>
      </c>
      <c r="M187" s="2" t="s">
        <v>80</v>
      </c>
    </row>
    <row r="188" spans="2:13" x14ac:dyDescent="0.55000000000000004">
      <c r="B188" s="25" t="s">
        <v>80</v>
      </c>
      <c r="C188" s="25" t="str">
        <f t="shared" si="13"/>
        <v>bottom second 2 colors</v>
      </c>
      <c r="D188" s="21" t="str">
        <f>DEC2HEX((HEX2DEC(D$4)+'C'!$A185))</f>
        <v>1EBE0</v>
      </c>
      <c r="E188" s="23" t="str">
        <f>DEC2HEX((HEX2DEC(E$4)+'C'!$A185))</f>
        <v>2B2A8</v>
      </c>
      <c r="F188" s="21" t="str">
        <f>DEC2HEX((HEX2DEC(F$4)+'C'!$A185))</f>
        <v>37970</v>
      </c>
      <c r="G188" s="23" t="str">
        <f>DEC2HEX((HEX2DEC(G$4)+'C'!$A185))</f>
        <v>44038</v>
      </c>
      <c r="H188" s="21" t="str">
        <f>DEC2HEX((HEX2DEC(H$4)+'C'!$A185))</f>
        <v>50700</v>
      </c>
      <c r="I188" s="23" t="str">
        <f>DEC2HEX((HEX2DEC(I$4)+'C'!$A185))</f>
        <v>5CDC8</v>
      </c>
      <c r="J188" s="21" t="str">
        <f>DEC2HEX((HEX2DEC(J$4)+'C'!$A185))</f>
        <v>69490</v>
      </c>
      <c r="K188" s="23" t="str">
        <f>DEC2HEX((HEX2DEC(K$4)+'C'!$A185))</f>
        <v>75B58</v>
      </c>
      <c r="L188" s="2" t="str">
        <f t="shared" si="12"/>
        <v>bottom second 2 colors</v>
      </c>
      <c r="M188" s="2" t="s">
        <v>80</v>
      </c>
    </row>
    <row r="189" spans="2:13" x14ac:dyDescent="0.55000000000000004">
      <c r="B189" s="25" t="s">
        <v>80</v>
      </c>
      <c r="C189" s="25" t="str">
        <f t="shared" si="13"/>
        <v>gloves first two colors</v>
      </c>
      <c r="D189" s="21" t="str">
        <f>DEC2HEX((HEX2DEC(D$4)+'C'!$A186))</f>
        <v>1EBE4</v>
      </c>
      <c r="E189" s="23" t="str">
        <f>DEC2HEX((HEX2DEC(E$4)+'C'!$A186))</f>
        <v>2B2AC</v>
      </c>
      <c r="F189" s="21" t="str">
        <f>DEC2HEX((HEX2DEC(F$4)+'C'!$A186))</f>
        <v>37974</v>
      </c>
      <c r="G189" s="23" t="str">
        <f>DEC2HEX((HEX2DEC(G$4)+'C'!$A186))</f>
        <v>4403C</v>
      </c>
      <c r="H189" s="21" t="str">
        <f>DEC2HEX((HEX2DEC(H$4)+'C'!$A186))</f>
        <v>50704</v>
      </c>
      <c r="I189" s="23" t="str">
        <f>DEC2HEX((HEX2DEC(I$4)+'C'!$A186))</f>
        <v>5CDCC</v>
      </c>
      <c r="J189" s="21" t="str">
        <f>DEC2HEX((HEX2DEC(J$4)+'C'!$A186))</f>
        <v>69494</v>
      </c>
      <c r="K189" s="23" t="str">
        <f>DEC2HEX((HEX2DEC(K$4)+'C'!$A186))</f>
        <v>75B5C</v>
      </c>
      <c r="L189" s="2" t="str">
        <f t="shared" si="12"/>
        <v>gloves first two colors</v>
      </c>
      <c r="M189" s="2" t="s">
        <v>80</v>
      </c>
    </row>
    <row r="190" spans="2:13" x14ac:dyDescent="0.55000000000000004">
      <c r="B190" s="25" t="s">
        <v>80</v>
      </c>
      <c r="C190" s="25" t="str">
        <f t="shared" si="13"/>
        <v>gloves second 2 colors</v>
      </c>
      <c r="D190" s="21" t="str">
        <f>DEC2HEX((HEX2DEC(D$4)+'C'!$A187))</f>
        <v>1EBE8</v>
      </c>
      <c r="E190" s="23" t="str">
        <f>DEC2HEX((HEX2DEC(E$4)+'C'!$A187))</f>
        <v>2B2B0</v>
      </c>
      <c r="F190" s="21" t="str">
        <f>DEC2HEX((HEX2DEC(F$4)+'C'!$A187))</f>
        <v>37978</v>
      </c>
      <c r="G190" s="23" t="str">
        <f>DEC2HEX((HEX2DEC(G$4)+'C'!$A187))</f>
        <v>44040</v>
      </c>
      <c r="H190" s="21" t="str">
        <f>DEC2HEX((HEX2DEC(H$4)+'C'!$A187))</f>
        <v>50708</v>
      </c>
      <c r="I190" s="23" t="str">
        <f>DEC2HEX((HEX2DEC(I$4)+'C'!$A187))</f>
        <v>5CDD0</v>
      </c>
      <c r="J190" s="21" t="str">
        <f>DEC2HEX((HEX2DEC(J$4)+'C'!$A187))</f>
        <v>69498</v>
      </c>
      <c r="K190" s="23" t="str">
        <f>DEC2HEX((HEX2DEC(K$4)+'C'!$A187))</f>
        <v>75B60</v>
      </c>
      <c r="L190" s="2" t="str">
        <f t="shared" si="12"/>
        <v>gloves second 2 colors</v>
      </c>
      <c r="M190" s="2" t="s">
        <v>80</v>
      </c>
    </row>
    <row r="191" spans="2:13" x14ac:dyDescent="0.55000000000000004">
      <c r="B191" s="25" t="s">
        <v>80</v>
      </c>
      <c r="C191" s="25" t="str">
        <f t="shared" si="13"/>
        <v>boots first two colors</v>
      </c>
      <c r="D191" s="21" t="str">
        <f>DEC2HEX((HEX2DEC(D$4)+'C'!$A188))</f>
        <v>1EBEC</v>
      </c>
      <c r="E191" s="23" t="str">
        <f>DEC2HEX((HEX2DEC(E$4)+'C'!$A188))</f>
        <v>2B2B4</v>
      </c>
      <c r="F191" s="21" t="str">
        <f>DEC2HEX((HEX2DEC(F$4)+'C'!$A188))</f>
        <v>3797C</v>
      </c>
      <c r="G191" s="23" t="str">
        <f>DEC2HEX((HEX2DEC(G$4)+'C'!$A188))</f>
        <v>44044</v>
      </c>
      <c r="H191" s="21" t="str">
        <f>DEC2HEX((HEX2DEC(H$4)+'C'!$A188))</f>
        <v>5070C</v>
      </c>
      <c r="I191" s="23" t="str">
        <f>DEC2HEX((HEX2DEC(I$4)+'C'!$A188))</f>
        <v>5CDD4</v>
      </c>
      <c r="J191" s="21" t="str">
        <f>DEC2HEX((HEX2DEC(J$4)+'C'!$A188))</f>
        <v>6949C</v>
      </c>
      <c r="K191" s="23" t="str">
        <f>DEC2HEX((HEX2DEC(K$4)+'C'!$A188))</f>
        <v>75B64</v>
      </c>
      <c r="L191" s="2" t="str">
        <f t="shared" si="12"/>
        <v>boots first two colors</v>
      </c>
      <c r="M191" s="2" t="s">
        <v>80</v>
      </c>
    </row>
    <row r="192" spans="2:13" x14ac:dyDescent="0.55000000000000004">
      <c r="B192" s="25" t="s">
        <v>80</v>
      </c>
      <c r="C192" s="25" t="str">
        <f t="shared" si="13"/>
        <v>boots second 2 colors</v>
      </c>
      <c r="D192" s="21" t="str">
        <f>DEC2HEX((HEX2DEC(D$4)+'C'!$A189))</f>
        <v>1EBF0</v>
      </c>
      <c r="E192" s="23" t="str">
        <f>DEC2HEX((HEX2DEC(E$4)+'C'!$A189))</f>
        <v>2B2B8</v>
      </c>
      <c r="F192" s="21" t="str">
        <f>DEC2HEX((HEX2DEC(F$4)+'C'!$A189))</f>
        <v>37980</v>
      </c>
      <c r="G192" s="23" t="str">
        <f>DEC2HEX((HEX2DEC(G$4)+'C'!$A189))</f>
        <v>44048</v>
      </c>
      <c r="H192" s="21" t="str">
        <f>DEC2HEX((HEX2DEC(H$4)+'C'!$A189))</f>
        <v>50710</v>
      </c>
      <c r="I192" s="23" t="str">
        <f>DEC2HEX((HEX2DEC(I$4)+'C'!$A189))</f>
        <v>5CDD8</v>
      </c>
      <c r="J192" s="21" t="str">
        <f>DEC2HEX((HEX2DEC(J$4)+'C'!$A189))</f>
        <v>694A0</v>
      </c>
      <c r="K192" s="23" t="str">
        <f>DEC2HEX((HEX2DEC(K$4)+'C'!$A189))</f>
        <v>75B68</v>
      </c>
      <c r="L192" s="2" t="str">
        <f t="shared" si="12"/>
        <v>boots second 2 colors</v>
      </c>
      <c r="M192" s="2" t="s">
        <v>80</v>
      </c>
    </row>
    <row r="193" spans="2:13" x14ac:dyDescent="0.55000000000000004">
      <c r="B193" s="25" t="s">
        <v>80</v>
      </c>
      <c r="C193" s="25" t="str">
        <f t="shared" si="13"/>
        <v>Super Square</v>
      </c>
      <c r="D193" s="21" t="str">
        <f>DEC2HEX((HEX2DEC(D$4)+'C'!$A190))</f>
        <v>1EBF4</v>
      </c>
      <c r="E193" s="23" t="str">
        <f>DEC2HEX((HEX2DEC(E$4)+'C'!$A190))</f>
        <v>2B2BC</v>
      </c>
      <c r="F193" s="21" t="str">
        <f>DEC2HEX((HEX2DEC(F$4)+'C'!$A190))</f>
        <v>37984</v>
      </c>
      <c r="G193" s="23" t="str">
        <f>DEC2HEX((HEX2DEC(G$4)+'C'!$A190))</f>
        <v>4404C</v>
      </c>
      <c r="H193" s="21" t="str">
        <f>DEC2HEX((HEX2DEC(H$4)+'C'!$A190))</f>
        <v>50714</v>
      </c>
      <c r="I193" s="23" t="str">
        <f>DEC2HEX((HEX2DEC(I$4)+'C'!$A190))</f>
        <v>5CDDC</v>
      </c>
      <c r="J193" s="21" t="str">
        <f>DEC2HEX((HEX2DEC(J$4)+'C'!$A190))</f>
        <v>694A4</v>
      </c>
      <c r="K193" s="23" t="str">
        <f>DEC2HEX((HEX2DEC(K$4)+'C'!$A190))</f>
        <v>75B6C</v>
      </c>
      <c r="L193" s="2" t="str">
        <f t="shared" si="12"/>
        <v>Super Square</v>
      </c>
      <c r="M193" s="2" t="s">
        <v>80</v>
      </c>
    </row>
    <row r="194" spans="2:13" x14ac:dyDescent="0.55000000000000004">
      <c r="B194" s="25" t="s">
        <v>80</v>
      </c>
      <c r="C194" s="25" t="str">
        <f t="shared" si="13"/>
        <v>Super Triangle</v>
      </c>
      <c r="D194" s="21" t="str">
        <f>DEC2HEX((HEX2DEC(D$4)+'C'!$A191))</f>
        <v>1EBF8</v>
      </c>
      <c r="E194" s="23" t="str">
        <f>DEC2HEX((HEX2DEC(E$4)+'C'!$A191))</f>
        <v>2B2C0</v>
      </c>
      <c r="F194" s="21" t="str">
        <f>DEC2HEX((HEX2DEC(F$4)+'C'!$A191))</f>
        <v>37988</v>
      </c>
      <c r="G194" s="23" t="str">
        <f>DEC2HEX((HEX2DEC(G$4)+'C'!$A191))</f>
        <v>44050</v>
      </c>
      <c r="H194" s="21" t="str">
        <f>DEC2HEX((HEX2DEC(H$4)+'C'!$A191))</f>
        <v>50718</v>
      </c>
      <c r="I194" s="23" t="str">
        <f>DEC2HEX((HEX2DEC(I$4)+'C'!$A191))</f>
        <v>5CDE0</v>
      </c>
      <c r="J194" s="21" t="str">
        <f>DEC2HEX((HEX2DEC(J$4)+'C'!$A191))</f>
        <v>694A8</v>
      </c>
      <c r="K194" s="23" t="str">
        <f>DEC2HEX((HEX2DEC(K$4)+'C'!$A191))</f>
        <v>75B70</v>
      </c>
      <c r="L194" s="2" t="str">
        <f t="shared" si="12"/>
        <v>Super Triangle</v>
      </c>
      <c r="M194" s="2" t="s">
        <v>80</v>
      </c>
    </row>
    <row r="195" spans="2:13" x14ac:dyDescent="0.55000000000000004">
      <c r="B195" s="25" t="s">
        <v>80</v>
      </c>
      <c r="C195" s="25" t="str">
        <f t="shared" si="13"/>
        <v>Super Circle</v>
      </c>
      <c r="D195" s="21" t="str">
        <f>DEC2HEX((HEX2DEC(D$4)+'C'!$A192))</f>
        <v>1EBFC</v>
      </c>
      <c r="E195" s="23" t="str">
        <f>DEC2HEX((HEX2DEC(E$4)+'C'!$A192))</f>
        <v>2B2C4</v>
      </c>
      <c r="F195" s="21" t="str">
        <f>DEC2HEX((HEX2DEC(F$4)+'C'!$A192))</f>
        <v>3798C</v>
      </c>
      <c r="G195" s="23" t="str">
        <f>DEC2HEX((HEX2DEC(G$4)+'C'!$A192))</f>
        <v>44054</v>
      </c>
      <c r="H195" s="21" t="str">
        <f>DEC2HEX((HEX2DEC(H$4)+'C'!$A192))</f>
        <v>5071C</v>
      </c>
      <c r="I195" s="23" t="str">
        <f>DEC2HEX((HEX2DEC(I$4)+'C'!$A192))</f>
        <v>5CDE4</v>
      </c>
      <c r="J195" s="21" t="str">
        <f>DEC2HEX((HEX2DEC(J$4)+'C'!$A192))</f>
        <v>694AC</v>
      </c>
      <c r="K195" s="23" t="str">
        <f>DEC2HEX((HEX2DEC(K$4)+'C'!$A192))</f>
        <v>75B74</v>
      </c>
      <c r="L195" s="2" t="str">
        <f t="shared" si="12"/>
        <v>Super Circle</v>
      </c>
      <c r="M195" s="2" t="s">
        <v>80</v>
      </c>
    </row>
    <row r="196" spans="2:13" x14ac:dyDescent="0.55000000000000004">
      <c r="B196" s="25" t="s">
        <v>80</v>
      </c>
      <c r="C196" s="25" t="str">
        <f t="shared" si="13"/>
        <v>Super Cross</v>
      </c>
      <c r="D196" s="21" t="str">
        <f>DEC2HEX((HEX2DEC(D$4)+'C'!$A193))</f>
        <v>1EC00</v>
      </c>
      <c r="E196" s="23" t="str">
        <f>DEC2HEX((HEX2DEC(E$4)+'C'!$A193))</f>
        <v>2B2C8</v>
      </c>
      <c r="F196" s="21" t="str">
        <f>DEC2HEX((HEX2DEC(F$4)+'C'!$A193))</f>
        <v>37990</v>
      </c>
      <c r="G196" s="23" t="str">
        <f>DEC2HEX((HEX2DEC(G$4)+'C'!$A193))</f>
        <v>44058</v>
      </c>
      <c r="H196" s="21" t="str">
        <f>DEC2HEX((HEX2DEC(H$4)+'C'!$A193))</f>
        <v>50720</v>
      </c>
      <c r="I196" s="23" t="str">
        <f>DEC2HEX((HEX2DEC(I$4)+'C'!$A193))</f>
        <v>5CDE8</v>
      </c>
      <c r="J196" s="21" t="str">
        <f>DEC2HEX((HEX2DEC(J$4)+'C'!$A193))</f>
        <v>694B0</v>
      </c>
      <c r="K196" s="23" t="str">
        <f>DEC2HEX((HEX2DEC(K$4)+'C'!$A193))</f>
        <v>75B78</v>
      </c>
      <c r="L196" s="2" t="str">
        <f t="shared" si="12"/>
        <v>Super Cross</v>
      </c>
      <c r="M196" s="2" t="s">
        <v>80</v>
      </c>
    </row>
    <row r="197" spans="2:13" x14ac:dyDescent="0.55000000000000004">
      <c r="B197" s="25" t="s">
        <v>80</v>
      </c>
      <c r="C197" s="25" t="str">
        <f t="shared" si="13"/>
        <v>Ultimate Square</v>
      </c>
      <c r="D197" s="21" t="str">
        <f>DEC2HEX((HEX2DEC(D$4)+'C'!$A194))</f>
        <v>1EC04</v>
      </c>
      <c r="E197" s="23" t="str">
        <f>DEC2HEX((HEX2DEC(E$4)+'C'!$A194))</f>
        <v>2B2CC</v>
      </c>
      <c r="F197" s="21" t="str">
        <f>DEC2HEX((HEX2DEC(F$4)+'C'!$A194))</f>
        <v>37994</v>
      </c>
      <c r="G197" s="23" t="str">
        <f>DEC2HEX((HEX2DEC(G$4)+'C'!$A194))</f>
        <v>4405C</v>
      </c>
      <c r="H197" s="21" t="str">
        <f>DEC2HEX((HEX2DEC(H$4)+'C'!$A194))</f>
        <v>50724</v>
      </c>
      <c r="I197" s="23" t="str">
        <f>DEC2HEX((HEX2DEC(I$4)+'C'!$A194))</f>
        <v>5CDEC</v>
      </c>
      <c r="J197" s="21" t="str">
        <f>DEC2HEX((HEX2DEC(J$4)+'C'!$A194))</f>
        <v>694B4</v>
      </c>
      <c r="K197" s="23" t="str">
        <f>DEC2HEX((HEX2DEC(K$4)+'C'!$A194))</f>
        <v>75B7C</v>
      </c>
      <c r="L197" s="2" t="str">
        <f t="shared" si="12"/>
        <v>Ultimate Square</v>
      </c>
      <c r="M197" s="2" t="s">
        <v>80</v>
      </c>
    </row>
    <row r="198" spans="2:13" x14ac:dyDescent="0.55000000000000004">
      <c r="B198" s="25" t="s">
        <v>80</v>
      </c>
      <c r="C198" s="25" t="str">
        <f t="shared" si="13"/>
        <v>Ultimate Triangle</v>
      </c>
      <c r="D198" s="21" t="str">
        <f>DEC2HEX((HEX2DEC(D$4)+'C'!$A195))</f>
        <v>1EC08</v>
      </c>
      <c r="E198" s="23" t="str">
        <f>DEC2HEX((HEX2DEC(E$4)+'C'!$A195))</f>
        <v>2B2D0</v>
      </c>
      <c r="F198" s="21" t="str">
        <f>DEC2HEX((HEX2DEC(F$4)+'C'!$A195))</f>
        <v>37998</v>
      </c>
      <c r="G198" s="23" t="str">
        <f>DEC2HEX((HEX2DEC(G$4)+'C'!$A195))</f>
        <v>44060</v>
      </c>
      <c r="H198" s="21" t="str">
        <f>DEC2HEX((HEX2DEC(H$4)+'C'!$A195))</f>
        <v>50728</v>
      </c>
      <c r="I198" s="23" t="str">
        <f>DEC2HEX((HEX2DEC(I$4)+'C'!$A195))</f>
        <v>5CDF0</v>
      </c>
      <c r="J198" s="21" t="str">
        <f>DEC2HEX((HEX2DEC(J$4)+'C'!$A195))</f>
        <v>694B8</v>
      </c>
      <c r="K198" s="23" t="str">
        <f>DEC2HEX((HEX2DEC(K$4)+'C'!$A195))</f>
        <v>75B80</v>
      </c>
      <c r="L198" s="2" t="str">
        <f t="shared" si="12"/>
        <v>Ultimate Triangle</v>
      </c>
      <c r="M198" s="2" t="s">
        <v>80</v>
      </c>
    </row>
    <row r="199" spans="2:13" x14ac:dyDescent="0.55000000000000004">
      <c r="B199" s="25" t="s">
        <v>80</v>
      </c>
      <c r="C199" s="25" t="str">
        <f t="shared" si="13"/>
        <v>Evasive Skill</v>
      </c>
      <c r="D199" s="21" t="str">
        <f>DEC2HEX((HEX2DEC(D$4)+'C'!$A196))</f>
        <v>1EC0C</v>
      </c>
      <c r="E199" s="23" t="str">
        <f>DEC2HEX((HEX2DEC(E$4)+'C'!$A196))</f>
        <v>2B2D4</v>
      </c>
      <c r="F199" s="21" t="str">
        <f>DEC2HEX((HEX2DEC(F$4)+'C'!$A196))</f>
        <v>3799C</v>
      </c>
      <c r="G199" s="23" t="str">
        <f>DEC2HEX((HEX2DEC(G$4)+'C'!$A196))</f>
        <v>44064</v>
      </c>
      <c r="H199" s="21" t="str">
        <f>DEC2HEX((HEX2DEC(H$4)+'C'!$A196))</f>
        <v>5072C</v>
      </c>
      <c r="I199" s="23" t="str">
        <f>DEC2HEX((HEX2DEC(I$4)+'C'!$A196))</f>
        <v>5CDF4</v>
      </c>
      <c r="J199" s="21" t="str">
        <f>DEC2HEX((HEX2DEC(J$4)+'C'!$A196))</f>
        <v>694BC</v>
      </c>
      <c r="K199" s="23" t="str">
        <f>DEC2HEX((HEX2DEC(K$4)+'C'!$A196))</f>
        <v>75B84</v>
      </c>
      <c r="L199" s="2" t="str">
        <f t="shared" si="12"/>
        <v>Evasive Skill</v>
      </c>
      <c r="M199" s="2" t="s">
        <v>80</v>
      </c>
    </row>
    <row r="200" spans="2:13" hidden="1" x14ac:dyDescent="0.55000000000000004">
      <c r="B200" s="25" t="s">
        <v>80</v>
      </c>
      <c r="C200" s="25" t="str">
        <f t="shared" si="13"/>
        <v>??</v>
      </c>
      <c r="D200" s="21" t="str">
        <f>DEC2HEX((HEX2DEC(D$4)+'C'!$A197))</f>
        <v>1EC10</v>
      </c>
      <c r="E200" s="23" t="str">
        <f>DEC2HEX((HEX2DEC(E$4)+'C'!$A197))</f>
        <v>2B2D8</v>
      </c>
      <c r="F200" s="21" t="str">
        <f>DEC2HEX((HEX2DEC(F$4)+'C'!$A197))</f>
        <v>379A0</v>
      </c>
      <c r="G200" s="23" t="str">
        <f>DEC2HEX((HEX2DEC(G$4)+'C'!$A197))</f>
        <v>44068</v>
      </c>
      <c r="H200" s="21" t="str">
        <f>DEC2HEX((HEX2DEC(H$4)+'C'!$A197))</f>
        <v>50730</v>
      </c>
      <c r="I200" s="23" t="str">
        <f>DEC2HEX((HEX2DEC(I$4)+'C'!$A197))</f>
        <v>5CDF8</v>
      </c>
      <c r="J200" s="21" t="str">
        <f>DEC2HEX((HEX2DEC(J$4)+'C'!$A197))</f>
        <v>694C0</v>
      </c>
      <c r="K200" s="23" t="str">
        <f>DEC2HEX((HEX2DEC(K$4)+'C'!$A197))</f>
        <v>75B88</v>
      </c>
      <c r="L200" s="2" t="str">
        <f t="shared" si="12"/>
        <v>??</v>
      </c>
      <c r="M200" s="2" t="s">
        <v>80</v>
      </c>
    </row>
    <row r="201" spans="2:13" x14ac:dyDescent="0.55000000000000004">
      <c r="B201" s="25" t="s">
        <v>80</v>
      </c>
      <c r="C201" s="25" t="str">
        <f t="shared" si="13"/>
        <v>Awoken Skill</v>
      </c>
      <c r="D201" s="21" t="str">
        <f>DEC2HEX((HEX2DEC(D$4)+'C'!$A198))</f>
        <v>1EC14</v>
      </c>
      <c r="E201" s="23" t="str">
        <f>DEC2HEX((HEX2DEC(E$4)+'C'!$A198))</f>
        <v>2B2DC</v>
      </c>
      <c r="F201" s="21" t="str">
        <f>DEC2HEX((HEX2DEC(F$4)+'C'!$A198))</f>
        <v>379A4</v>
      </c>
      <c r="G201" s="23" t="str">
        <f>DEC2HEX((HEX2DEC(G$4)+'C'!$A198))</f>
        <v>4406C</v>
      </c>
      <c r="H201" s="21" t="str">
        <f>DEC2HEX((HEX2DEC(H$4)+'C'!$A198))</f>
        <v>50734</v>
      </c>
      <c r="I201" s="23" t="str">
        <f>DEC2HEX((HEX2DEC(I$4)+'C'!$A198))</f>
        <v>5CDFC</v>
      </c>
      <c r="J201" s="21" t="str">
        <f>DEC2HEX((HEX2DEC(J$4)+'C'!$A198))</f>
        <v>694C4</v>
      </c>
      <c r="K201" s="23" t="str">
        <f>DEC2HEX((HEX2DEC(K$4)+'C'!$A198))</f>
        <v>75B8C</v>
      </c>
      <c r="L201" s="2" t="str">
        <f t="shared" si="12"/>
        <v>Awoken Skill</v>
      </c>
      <c r="M201" s="2" t="s">
        <v>80</v>
      </c>
    </row>
    <row r="202" spans="2:13" x14ac:dyDescent="0.55000000000000004">
      <c r="B202" s="25" t="s">
        <v>81</v>
      </c>
      <c r="C202" s="25" t="str">
        <f t="shared" si="13"/>
        <v>Top</v>
      </c>
      <c r="D202" s="21" t="str">
        <f>DEC2HEX((HEX2DEC(D$4)+'C'!$A199))</f>
        <v>1EC18</v>
      </c>
      <c r="E202" s="23" t="str">
        <f>DEC2HEX((HEX2DEC(E$4)+'C'!$A199))</f>
        <v>2B2E0</v>
      </c>
      <c r="F202" s="21" t="str">
        <f>DEC2HEX((HEX2DEC(F$4)+'C'!$A199))</f>
        <v>379A8</v>
      </c>
      <c r="G202" s="23" t="str">
        <f>DEC2HEX((HEX2DEC(G$4)+'C'!$A199))</f>
        <v>44070</v>
      </c>
      <c r="H202" s="21" t="str">
        <f>DEC2HEX((HEX2DEC(H$4)+'C'!$A199))</f>
        <v>50738</v>
      </c>
      <c r="I202" s="23" t="str">
        <f>DEC2HEX((HEX2DEC(I$4)+'C'!$A199))</f>
        <v>5CE00</v>
      </c>
      <c r="J202" s="21" t="str">
        <f>DEC2HEX((HEX2DEC(J$4)+'C'!$A199))</f>
        <v>694C8</v>
      </c>
      <c r="K202" s="23" t="str">
        <f>DEC2HEX((HEX2DEC(K$4)+'C'!$A199))</f>
        <v>75B90</v>
      </c>
      <c r="L202" s="2" t="str">
        <f t="shared" si="12"/>
        <v>Top</v>
      </c>
      <c r="M202" s="2" t="s">
        <v>81</v>
      </c>
    </row>
    <row r="203" spans="2:13" x14ac:dyDescent="0.55000000000000004">
      <c r="B203" s="25" t="s">
        <v>81</v>
      </c>
      <c r="C203" s="25" t="str">
        <f t="shared" si="13"/>
        <v>Pants</v>
      </c>
      <c r="D203" s="21" t="str">
        <f>DEC2HEX((HEX2DEC(D$4)+'C'!$A200))</f>
        <v>1EC1C</v>
      </c>
      <c r="E203" s="23" t="str">
        <f>DEC2HEX((HEX2DEC(E$4)+'C'!$A200))</f>
        <v>2B2E4</v>
      </c>
      <c r="F203" s="21" t="str">
        <f>DEC2HEX((HEX2DEC(F$4)+'C'!$A200))</f>
        <v>379AC</v>
      </c>
      <c r="G203" s="23" t="str">
        <f>DEC2HEX((HEX2DEC(G$4)+'C'!$A200))</f>
        <v>44074</v>
      </c>
      <c r="H203" s="21" t="str">
        <f>DEC2HEX((HEX2DEC(H$4)+'C'!$A200))</f>
        <v>5073C</v>
      </c>
      <c r="I203" s="23" t="str">
        <f>DEC2HEX((HEX2DEC(I$4)+'C'!$A200))</f>
        <v>5CE04</v>
      </c>
      <c r="J203" s="21" t="str">
        <f>DEC2HEX((HEX2DEC(J$4)+'C'!$A200))</f>
        <v>694CC</v>
      </c>
      <c r="K203" s="23" t="str">
        <f>DEC2HEX((HEX2DEC(K$4)+'C'!$A200))</f>
        <v>75B94</v>
      </c>
      <c r="L203" s="2" t="str">
        <f t="shared" si="12"/>
        <v>Pants</v>
      </c>
      <c r="M203" s="2" t="s">
        <v>81</v>
      </c>
    </row>
    <row r="204" spans="2:13" x14ac:dyDescent="0.55000000000000004">
      <c r="B204" s="25" t="s">
        <v>81</v>
      </c>
      <c r="C204" s="25" t="str">
        <f t="shared" si="13"/>
        <v>Gloves</v>
      </c>
      <c r="D204" s="21" t="str">
        <f>DEC2HEX((HEX2DEC(D$4)+'C'!$A201))</f>
        <v>1EC20</v>
      </c>
      <c r="E204" s="23" t="str">
        <f>DEC2HEX((HEX2DEC(E$4)+'C'!$A201))</f>
        <v>2B2E8</v>
      </c>
      <c r="F204" s="21" t="str">
        <f>DEC2HEX((HEX2DEC(F$4)+'C'!$A201))</f>
        <v>379B0</v>
      </c>
      <c r="G204" s="23" t="str">
        <f>DEC2HEX((HEX2DEC(G$4)+'C'!$A201))</f>
        <v>44078</v>
      </c>
      <c r="H204" s="21" t="str">
        <f>DEC2HEX((HEX2DEC(H$4)+'C'!$A201))</f>
        <v>50740</v>
      </c>
      <c r="I204" s="23" t="str">
        <f>DEC2HEX((HEX2DEC(I$4)+'C'!$A201))</f>
        <v>5CE08</v>
      </c>
      <c r="J204" s="21" t="str">
        <f>DEC2HEX((HEX2DEC(J$4)+'C'!$A201))</f>
        <v>694D0</v>
      </c>
      <c r="K204" s="23" t="str">
        <f>DEC2HEX((HEX2DEC(K$4)+'C'!$A201))</f>
        <v>75B98</v>
      </c>
      <c r="L204" s="2" t="str">
        <f t="shared" si="12"/>
        <v>Gloves</v>
      </c>
      <c r="M204" s="2" t="s">
        <v>81</v>
      </c>
    </row>
    <row r="205" spans="2:13" x14ac:dyDescent="0.55000000000000004">
      <c r="B205" s="25" t="s">
        <v>81</v>
      </c>
      <c r="C205" s="25" t="str">
        <f t="shared" si="13"/>
        <v>Shoes</v>
      </c>
      <c r="D205" s="21" t="str">
        <f>DEC2HEX((HEX2DEC(D$4)+'C'!$A202))</f>
        <v>1EC24</v>
      </c>
      <c r="E205" s="23" t="str">
        <f>DEC2HEX((HEX2DEC(E$4)+'C'!$A202))</f>
        <v>2B2EC</v>
      </c>
      <c r="F205" s="21" t="str">
        <f>DEC2HEX((HEX2DEC(F$4)+'C'!$A202))</f>
        <v>379B4</v>
      </c>
      <c r="G205" s="23" t="str">
        <f>DEC2HEX((HEX2DEC(G$4)+'C'!$A202))</f>
        <v>4407C</v>
      </c>
      <c r="H205" s="21" t="str">
        <f>DEC2HEX((HEX2DEC(H$4)+'C'!$A202))</f>
        <v>50744</v>
      </c>
      <c r="I205" s="23" t="str">
        <f>DEC2HEX((HEX2DEC(I$4)+'C'!$A202))</f>
        <v>5CE0C</v>
      </c>
      <c r="J205" s="21" t="str">
        <f>DEC2HEX((HEX2DEC(J$4)+'C'!$A202))</f>
        <v>694D4</v>
      </c>
      <c r="K205" s="23" t="str">
        <f>DEC2HEX((HEX2DEC(K$4)+'C'!$A202))</f>
        <v>75B9C</v>
      </c>
      <c r="L205" s="2" t="str">
        <f t="shared" si="12"/>
        <v>Shoes</v>
      </c>
      <c r="M205" s="2" t="s">
        <v>81</v>
      </c>
    </row>
    <row r="206" spans="2:13" x14ac:dyDescent="0.55000000000000004">
      <c r="B206" s="25" t="s">
        <v>81</v>
      </c>
      <c r="C206" s="25" t="str">
        <f t="shared" si="13"/>
        <v>Accessory</v>
      </c>
      <c r="D206" s="21" t="str">
        <f>DEC2HEX((HEX2DEC(D$4)+'C'!$A203))</f>
        <v>1EC28</v>
      </c>
      <c r="E206" s="23" t="str">
        <f>DEC2HEX((HEX2DEC(E$4)+'C'!$A203))</f>
        <v>2B2F0</v>
      </c>
      <c r="F206" s="21" t="str">
        <f>DEC2HEX((HEX2DEC(F$4)+'C'!$A203))</f>
        <v>379B8</v>
      </c>
      <c r="G206" s="23" t="str">
        <f>DEC2HEX((HEX2DEC(G$4)+'C'!$A203))</f>
        <v>44080</v>
      </c>
      <c r="H206" s="21" t="str">
        <f>DEC2HEX((HEX2DEC(H$4)+'C'!$A203))</f>
        <v>50748</v>
      </c>
      <c r="I206" s="23" t="str">
        <f>DEC2HEX((HEX2DEC(I$4)+'C'!$A203))</f>
        <v>5CE10</v>
      </c>
      <c r="J206" s="21" t="str">
        <f>DEC2HEX((HEX2DEC(J$4)+'C'!$A203))</f>
        <v>694D8</v>
      </c>
      <c r="K206" s="23" t="str">
        <f>DEC2HEX((HEX2DEC(K$4)+'C'!$A203))</f>
        <v>75BA0</v>
      </c>
      <c r="L206" s="2" t="str">
        <f t="shared" si="12"/>
        <v>Accessory</v>
      </c>
      <c r="M206" s="2" t="s">
        <v>81</v>
      </c>
    </row>
    <row r="207" spans="2:13" x14ac:dyDescent="0.55000000000000004">
      <c r="B207" s="25" t="s">
        <v>81</v>
      </c>
      <c r="C207" s="25" t="str">
        <f t="shared" si="13"/>
        <v>Super Soul</v>
      </c>
      <c r="D207" s="21" t="str">
        <f>DEC2HEX((HEX2DEC(D$4)+'C'!$A204))</f>
        <v>1EC2C</v>
      </c>
      <c r="E207" s="23" t="str">
        <f>DEC2HEX((HEX2DEC(E$4)+'C'!$A204))</f>
        <v>2B2F4</v>
      </c>
      <c r="F207" s="21" t="str">
        <f>DEC2HEX((HEX2DEC(F$4)+'C'!$A204))</f>
        <v>379BC</v>
      </c>
      <c r="G207" s="23" t="str">
        <f>DEC2HEX((HEX2DEC(G$4)+'C'!$A204))</f>
        <v>44084</v>
      </c>
      <c r="H207" s="21" t="str">
        <f>DEC2HEX((HEX2DEC(H$4)+'C'!$A204))</f>
        <v>5074C</v>
      </c>
      <c r="I207" s="23" t="str">
        <f>DEC2HEX((HEX2DEC(I$4)+'C'!$A204))</f>
        <v>5CE14</v>
      </c>
      <c r="J207" s="21" t="str">
        <f>DEC2HEX((HEX2DEC(J$4)+'C'!$A204))</f>
        <v>694DC</v>
      </c>
      <c r="K207" s="23" t="str">
        <f>DEC2HEX((HEX2DEC(K$4)+'C'!$A204))</f>
        <v>75BA4</v>
      </c>
      <c r="L207" s="2" t="str">
        <f t="shared" si="12"/>
        <v>Super Soul</v>
      </c>
      <c r="M207" s="2" t="s">
        <v>81</v>
      </c>
    </row>
    <row r="208" spans="2:13" x14ac:dyDescent="0.55000000000000004">
      <c r="B208" s="25" t="s">
        <v>81</v>
      </c>
      <c r="C208" s="25" t="str">
        <f t="shared" si="13"/>
        <v>QQ Bang</v>
      </c>
      <c r="D208" s="21" t="str">
        <f>DEC2HEX((HEX2DEC(D$4)+'C'!$A205))</f>
        <v>1EC30</v>
      </c>
      <c r="E208" s="23" t="str">
        <f>DEC2HEX((HEX2DEC(E$4)+'C'!$A205))</f>
        <v>2B2F8</v>
      </c>
      <c r="F208" s="21" t="str">
        <f>DEC2HEX((HEX2DEC(F$4)+'C'!$A205))</f>
        <v>379C0</v>
      </c>
      <c r="G208" s="23" t="str">
        <f>DEC2HEX((HEX2DEC(G$4)+'C'!$A205))</f>
        <v>44088</v>
      </c>
      <c r="H208" s="21" t="str">
        <f>DEC2HEX((HEX2DEC(H$4)+'C'!$A205))</f>
        <v>50750</v>
      </c>
      <c r="I208" s="23" t="str">
        <f>DEC2HEX((HEX2DEC(I$4)+'C'!$A205))</f>
        <v>5CE18</v>
      </c>
      <c r="J208" s="21" t="str">
        <f>DEC2HEX((HEX2DEC(J$4)+'C'!$A205))</f>
        <v>694E0</v>
      </c>
      <c r="K208" s="23" t="str">
        <f>DEC2HEX((HEX2DEC(K$4)+'C'!$A205))</f>
        <v>75BA8</v>
      </c>
      <c r="L208" s="2" t="str">
        <f t="shared" si="12"/>
        <v>QQ Bang</v>
      </c>
      <c r="M208" s="2" t="s">
        <v>81</v>
      </c>
    </row>
    <row r="209" spans="2:13" x14ac:dyDescent="0.55000000000000004">
      <c r="B209" s="25" t="s">
        <v>81</v>
      </c>
      <c r="C209" s="25" t="str">
        <f t="shared" si="13"/>
        <v>Top first two colors</v>
      </c>
      <c r="D209" s="21" t="str">
        <f>DEC2HEX((HEX2DEC(D$4)+'C'!$A206))</f>
        <v>1EC34</v>
      </c>
      <c r="E209" s="23" t="str">
        <f>DEC2HEX((HEX2DEC(E$4)+'C'!$A206))</f>
        <v>2B2FC</v>
      </c>
      <c r="F209" s="21" t="str">
        <f>DEC2HEX((HEX2DEC(F$4)+'C'!$A206))</f>
        <v>379C4</v>
      </c>
      <c r="G209" s="23" t="str">
        <f>DEC2HEX((HEX2DEC(G$4)+'C'!$A206))</f>
        <v>4408C</v>
      </c>
      <c r="H209" s="21" t="str">
        <f>DEC2HEX((HEX2DEC(H$4)+'C'!$A206))</f>
        <v>50754</v>
      </c>
      <c r="I209" s="23" t="str">
        <f>DEC2HEX((HEX2DEC(I$4)+'C'!$A206))</f>
        <v>5CE1C</v>
      </c>
      <c r="J209" s="21" t="str">
        <f>DEC2HEX((HEX2DEC(J$4)+'C'!$A206))</f>
        <v>694E4</v>
      </c>
      <c r="K209" s="23" t="str">
        <f>DEC2HEX((HEX2DEC(K$4)+'C'!$A206))</f>
        <v>75BAC</v>
      </c>
      <c r="L209" s="2" t="str">
        <f t="shared" si="12"/>
        <v>Top first two colors</v>
      </c>
      <c r="M209" s="2" t="s">
        <v>81</v>
      </c>
    </row>
    <row r="210" spans="2:13" x14ac:dyDescent="0.55000000000000004">
      <c r="B210" s="25" t="s">
        <v>81</v>
      </c>
      <c r="C210" s="25" t="str">
        <f t="shared" si="13"/>
        <v>top second 2 colors</v>
      </c>
      <c r="D210" s="21" t="str">
        <f>DEC2HEX((HEX2DEC(D$4)+'C'!$A207))</f>
        <v>1EC38</v>
      </c>
      <c r="E210" s="23" t="str">
        <f>DEC2HEX((HEX2DEC(E$4)+'C'!$A207))</f>
        <v>2B300</v>
      </c>
      <c r="F210" s="21" t="str">
        <f>DEC2HEX((HEX2DEC(F$4)+'C'!$A207))</f>
        <v>379C8</v>
      </c>
      <c r="G210" s="23" t="str">
        <f>DEC2HEX((HEX2DEC(G$4)+'C'!$A207))</f>
        <v>44090</v>
      </c>
      <c r="H210" s="21" t="str">
        <f>DEC2HEX((HEX2DEC(H$4)+'C'!$A207))</f>
        <v>50758</v>
      </c>
      <c r="I210" s="23" t="str">
        <f>DEC2HEX((HEX2DEC(I$4)+'C'!$A207))</f>
        <v>5CE20</v>
      </c>
      <c r="J210" s="21" t="str">
        <f>DEC2HEX((HEX2DEC(J$4)+'C'!$A207))</f>
        <v>694E8</v>
      </c>
      <c r="K210" s="23" t="str">
        <f>DEC2HEX((HEX2DEC(K$4)+'C'!$A207))</f>
        <v>75BB0</v>
      </c>
      <c r="L210" s="2" t="str">
        <f t="shared" si="12"/>
        <v>top second 2 colors</v>
      </c>
      <c r="M210" s="2" t="s">
        <v>81</v>
      </c>
    </row>
    <row r="211" spans="2:13" x14ac:dyDescent="0.55000000000000004">
      <c r="B211" s="25" t="s">
        <v>81</v>
      </c>
      <c r="C211" s="25" t="str">
        <f t="shared" si="13"/>
        <v>bottom first two colors</v>
      </c>
      <c r="D211" s="21" t="str">
        <f>DEC2HEX((HEX2DEC(D$4)+'C'!$A208))</f>
        <v>1EC3C</v>
      </c>
      <c r="E211" s="23" t="str">
        <f>DEC2HEX((HEX2DEC(E$4)+'C'!$A208))</f>
        <v>2B304</v>
      </c>
      <c r="F211" s="21" t="str">
        <f>DEC2HEX((HEX2DEC(F$4)+'C'!$A208))</f>
        <v>379CC</v>
      </c>
      <c r="G211" s="23" t="str">
        <f>DEC2HEX((HEX2DEC(G$4)+'C'!$A208))</f>
        <v>44094</v>
      </c>
      <c r="H211" s="21" t="str">
        <f>DEC2HEX((HEX2DEC(H$4)+'C'!$A208))</f>
        <v>5075C</v>
      </c>
      <c r="I211" s="23" t="str">
        <f>DEC2HEX((HEX2DEC(I$4)+'C'!$A208))</f>
        <v>5CE24</v>
      </c>
      <c r="J211" s="21" t="str">
        <f>DEC2HEX((HEX2DEC(J$4)+'C'!$A208))</f>
        <v>694EC</v>
      </c>
      <c r="K211" s="23" t="str">
        <f>DEC2HEX((HEX2DEC(K$4)+'C'!$A208))</f>
        <v>75BB4</v>
      </c>
      <c r="L211" s="2" t="str">
        <f t="shared" si="12"/>
        <v>bottom first two colors</v>
      </c>
      <c r="M211" s="2" t="s">
        <v>81</v>
      </c>
    </row>
    <row r="212" spans="2:13" x14ac:dyDescent="0.55000000000000004">
      <c r="B212" s="25" t="s">
        <v>81</v>
      </c>
      <c r="C212" s="25" t="str">
        <f t="shared" si="13"/>
        <v>bottom second 2 colors</v>
      </c>
      <c r="D212" s="21" t="str">
        <f>DEC2HEX((HEX2DEC(D$4)+'C'!$A209))</f>
        <v>1EC40</v>
      </c>
      <c r="E212" s="23" t="str">
        <f>DEC2HEX((HEX2DEC(E$4)+'C'!$A209))</f>
        <v>2B308</v>
      </c>
      <c r="F212" s="21" t="str">
        <f>DEC2HEX((HEX2DEC(F$4)+'C'!$A209))</f>
        <v>379D0</v>
      </c>
      <c r="G212" s="23" t="str">
        <f>DEC2HEX((HEX2DEC(G$4)+'C'!$A209))</f>
        <v>44098</v>
      </c>
      <c r="H212" s="21" t="str">
        <f>DEC2HEX((HEX2DEC(H$4)+'C'!$A209))</f>
        <v>50760</v>
      </c>
      <c r="I212" s="23" t="str">
        <f>DEC2HEX((HEX2DEC(I$4)+'C'!$A209))</f>
        <v>5CE28</v>
      </c>
      <c r="J212" s="21" t="str">
        <f>DEC2HEX((HEX2DEC(J$4)+'C'!$A209))</f>
        <v>694F0</v>
      </c>
      <c r="K212" s="23" t="str">
        <f>DEC2HEX((HEX2DEC(K$4)+'C'!$A209))</f>
        <v>75BB8</v>
      </c>
      <c r="L212" s="2" t="str">
        <f t="shared" si="12"/>
        <v>bottom second 2 colors</v>
      </c>
      <c r="M212" s="2" t="s">
        <v>81</v>
      </c>
    </row>
    <row r="213" spans="2:13" x14ac:dyDescent="0.55000000000000004">
      <c r="B213" s="25" t="s">
        <v>81</v>
      </c>
      <c r="C213" s="25" t="str">
        <f t="shared" si="13"/>
        <v>gloves first two colors</v>
      </c>
      <c r="D213" s="21" t="str">
        <f>DEC2HEX((HEX2DEC(D$4)+'C'!$A210))</f>
        <v>1EC44</v>
      </c>
      <c r="E213" s="23" t="str">
        <f>DEC2HEX((HEX2DEC(E$4)+'C'!$A210))</f>
        <v>2B30C</v>
      </c>
      <c r="F213" s="21" t="str">
        <f>DEC2HEX((HEX2DEC(F$4)+'C'!$A210))</f>
        <v>379D4</v>
      </c>
      <c r="G213" s="23" t="str">
        <f>DEC2HEX((HEX2DEC(G$4)+'C'!$A210))</f>
        <v>4409C</v>
      </c>
      <c r="H213" s="21" t="str">
        <f>DEC2HEX((HEX2DEC(H$4)+'C'!$A210))</f>
        <v>50764</v>
      </c>
      <c r="I213" s="23" t="str">
        <f>DEC2HEX((HEX2DEC(I$4)+'C'!$A210))</f>
        <v>5CE2C</v>
      </c>
      <c r="J213" s="21" t="str">
        <f>DEC2HEX((HEX2DEC(J$4)+'C'!$A210))</f>
        <v>694F4</v>
      </c>
      <c r="K213" s="23" t="str">
        <f>DEC2HEX((HEX2DEC(K$4)+'C'!$A210))</f>
        <v>75BBC</v>
      </c>
      <c r="L213" s="2" t="str">
        <f t="shared" si="12"/>
        <v>gloves first two colors</v>
      </c>
      <c r="M213" s="2" t="s">
        <v>81</v>
      </c>
    </row>
    <row r="214" spans="2:13" x14ac:dyDescent="0.55000000000000004">
      <c r="B214" s="25" t="s">
        <v>81</v>
      </c>
      <c r="C214" s="25" t="str">
        <f t="shared" si="13"/>
        <v>gloves second 2 colors</v>
      </c>
      <c r="D214" s="21" t="str">
        <f>DEC2HEX((HEX2DEC(D$4)+'C'!$A211))</f>
        <v>1EC48</v>
      </c>
      <c r="E214" s="23" t="str">
        <f>DEC2HEX((HEX2DEC(E$4)+'C'!$A211))</f>
        <v>2B310</v>
      </c>
      <c r="F214" s="21" t="str">
        <f>DEC2HEX((HEX2DEC(F$4)+'C'!$A211))</f>
        <v>379D8</v>
      </c>
      <c r="G214" s="23" t="str">
        <f>DEC2HEX((HEX2DEC(G$4)+'C'!$A211))</f>
        <v>440A0</v>
      </c>
      <c r="H214" s="21" t="str">
        <f>DEC2HEX((HEX2DEC(H$4)+'C'!$A211))</f>
        <v>50768</v>
      </c>
      <c r="I214" s="23" t="str">
        <f>DEC2HEX((HEX2DEC(I$4)+'C'!$A211))</f>
        <v>5CE30</v>
      </c>
      <c r="J214" s="21" t="str">
        <f>DEC2HEX((HEX2DEC(J$4)+'C'!$A211))</f>
        <v>694F8</v>
      </c>
      <c r="K214" s="23" t="str">
        <f>DEC2HEX((HEX2DEC(K$4)+'C'!$A211))</f>
        <v>75BC0</v>
      </c>
      <c r="L214" s="2" t="str">
        <f t="shared" si="12"/>
        <v>gloves second 2 colors</v>
      </c>
      <c r="M214" s="2" t="s">
        <v>81</v>
      </c>
    </row>
    <row r="215" spans="2:13" x14ac:dyDescent="0.55000000000000004">
      <c r="B215" s="25" t="s">
        <v>81</v>
      </c>
      <c r="C215" s="25" t="str">
        <f t="shared" si="13"/>
        <v>boots first two colors</v>
      </c>
      <c r="D215" s="21" t="str">
        <f>DEC2HEX((HEX2DEC(D$4)+'C'!$A212))</f>
        <v>1EC4C</v>
      </c>
      <c r="E215" s="23" t="str">
        <f>DEC2HEX((HEX2DEC(E$4)+'C'!$A212))</f>
        <v>2B314</v>
      </c>
      <c r="F215" s="21" t="str">
        <f>DEC2HEX((HEX2DEC(F$4)+'C'!$A212))</f>
        <v>379DC</v>
      </c>
      <c r="G215" s="23" t="str">
        <f>DEC2HEX((HEX2DEC(G$4)+'C'!$A212))</f>
        <v>440A4</v>
      </c>
      <c r="H215" s="21" t="str">
        <f>DEC2HEX((HEX2DEC(H$4)+'C'!$A212))</f>
        <v>5076C</v>
      </c>
      <c r="I215" s="23" t="str">
        <f>DEC2HEX((HEX2DEC(I$4)+'C'!$A212))</f>
        <v>5CE34</v>
      </c>
      <c r="J215" s="21" t="str">
        <f>DEC2HEX((HEX2DEC(J$4)+'C'!$A212))</f>
        <v>694FC</v>
      </c>
      <c r="K215" s="23" t="str">
        <f>DEC2HEX((HEX2DEC(K$4)+'C'!$A212))</f>
        <v>75BC4</v>
      </c>
      <c r="L215" s="2" t="str">
        <f t="shared" si="12"/>
        <v>boots first two colors</v>
      </c>
      <c r="M215" s="2" t="s">
        <v>81</v>
      </c>
    </row>
    <row r="216" spans="2:13" x14ac:dyDescent="0.55000000000000004">
      <c r="B216" s="25" t="s">
        <v>81</v>
      </c>
      <c r="C216" s="25" t="str">
        <f t="shared" si="13"/>
        <v>boots second 2 colors</v>
      </c>
      <c r="D216" s="21" t="str">
        <f>DEC2HEX((HEX2DEC(D$4)+'C'!$A213))</f>
        <v>1EC50</v>
      </c>
      <c r="E216" s="23" t="str">
        <f>DEC2HEX((HEX2DEC(E$4)+'C'!$A213))</f>
        <v>2B318</v>
      </c>
      <c r="F216" s="21" t="str">
        <f>DEC2HEX((HEX2DEC(F$4)+'C'!$A213))</f>
        <v>379E0</v>
      </c>
      <c r="G216" s="23" t="str">
        <f>DEC2HEX((HEX2DEC(G$4)+'C'!$A213))</f>
        <v>440A8</v>
      </c>
      <c r="H216" s="21" t="str">
        <f>DEC2HEX((HEX2DEC(H$4)+'C'!$A213))</f>
        <v>50770</v>
      </c>
      <c r="I216" s="23" t="str">
        <f>DEC2HEX((HEX2DEC(I$4)+'C'!$A213))</f>
        <v>5CE38</v>
      </c>
      <c r="J216" s="21" t="str">
        <f>DEC2HEX((HEX2DEC(J$4)+'C'!$A213))</f>
        <v>69500</v>
      </c>
      <c r="K216" s="23" t="str">
        <f>DEC2HEX((HEX2DEC(K$4)+'C'!$A213))</f>
        <v>75BC8</v>
      </c>
      <c r="L216" s="2" t="str">
        <f t="shared" si="12"/>
        <v>boots second 2 colors</v>
      </c>
      <c r="M216" s="2" t="s">
        <v>81</v>
      </c>
    </row>
    <row r="217" spans="2:13" x14ac:dyDescent="0.55000000000000004">
      <c r="B217" s="25" t="s">
        <v>81</v>
      </c>
      <c r="C217" s="25" t="str">
        <f t="shared" si="13"/>
        <v>Super Square</v>
      </c>
      <c r="D217" s="21" t="str">
        <f>DEC2HEX((HEX2DEC(D$4)+'C'!$A214))</f>
        <v>1EC54</v>
      </c>
      <c r="E217" s="23" t="str">
        <f>DEC2HEX((HEX2DEC(E$4)+'C'!$A214))</f>
        <v>2B31C</v>
      </c>
      <c r="F217" s="21" t="str">
        <f>DEC2HEX((HEX2DEC(F$4)+'C'!$A214))</f>
        <v>379E4</v>
      </c>
      <c r="G217" s="23" t="str">
        <f>DEC2HEX((HEX2DEC(G$4)+'C'!$A214))</f>
        <v>440AC</v>
      </c>
      <c r="H217" s="21" t="str">
        <f>DEC2HEX((HEX2DEC(H$4)+'C'!$A214))</f>
        <v>50774</v>
      </c>
      <c r="I217" s="23" t="str">
        <f>DEC2HEX((HEX2DEC(I$4)+'C'!$A214))</f>
        <v>5CE3C</v>
      </c>
      <c r="J217" s="21" t="str">
        <f>DEC2HEX((HEX2DEC(J$4)+'C'!$A214))</f>
        <v>69504</v>
      </c>
      <c r="K217" s="23" t="str">
        <f>DEC2HEX((HEX2DEC(K$4)+'C'!$A214))</f>
        <v>75BCC</v>
      </c>
      <c r="L217" s="2" t="str">
        <f t="shared" si="12"/>
        <v>Super Square</v>
      </c>
      <c r="M217" s="2" t="s">
        <v>81</v>
      </c>
    </row>
    <row r="218" spans="2:13" x14ac:dyDescent="0.55000000000000004">
      <c r="B218" s="25" t="s">
        <v>81</v>
      </c>
      <c r="C218" s="25" t="str">
        <f t="shared" si="13"/>
        <v>Super Triangle</v>
      </c>
      <c r="D218" s="21" t="str">
        <f>DEC2HEX((HEX2DEC(D$4)+'C'!$A215))</f>
        <v>1EC58</v>
      </c>
      <c r="E218" s="23" t="str">
        <f>DEC2HEX((HEX2DEC(E$4)+'C'!$A215))</f>
        <v>2B320</v>
      </c>
      <c r="F218" s="21" t="str">
        <f>DEC2HEX((HEX2DEC(F$4)+'C'!$A215))</f>
        <v>379E8</v>
      </c>
      <c r="G218" s="23" t="str">
        <f>DEC2HEX((HEX2DEC(G$4)+'C'!$A215))</f>
        <v>440B0</v>
      </c>
      <c r="H218" s="21" t="str">
        <f>DEC2HEX((HEX2DEC(H$4)+'C'!$A215))</f>
        <v>50778</v>
      </c>
      <c r="I218" s="23" t="str">
        <f>DEC2HEX((HEX2DEC(I$4)+'C'!$A215))</f>
        <v>5CE40</v>
      </c>
      <c r="J218" s="21" t="str">
        <f>DEC2HEX((HEX2DEC(J$4)+'C'!$A215))</f>
        <v>69508</v>
      </c>
      <c r="K218" s="23" t="str">
        <f>DEC2HEX((HEX2DEC(K$4)+'C'!$A215))</f>
        <v>75BD0</v>
      </c>
      <c r="L218" s="2" t="str">
        <f t="shared" si="12"/>
        <v>Super Triangle</v>
      </c>
      <c r="M218" s="2" t="s">
        <v>81</v>
      </c>
    </row>
    <row r="219" spans="2:13" x14ac:dyDescent="0.55000000000000004">
      <c r="B219" s="25" t="s">
        <v>81</v>
      </c>
      <c r="C219" s="25" t="str">
        <f t="shared" si="13"/>
        <v>Super Circle</v>
      </c>
      <c r="D219" s="21" t="str">
        <f>DEC2HEX((HEX2DEC(D$4)+'C'!$A216))</f>
        <v>1EC5C</v>
      </c>
      <c r="E219" s="23" t="str">
        <f>DEC2HEX((HEX2DEC(E$4)+'C'!$A216))</f>
        <v>2B324</v>
      </c>
      <c r="F219" s="21" t="str">
        <f>DEC2HEX((HEX2DEC(F$4)+'C'!$A216))</f>
        <v>379EC</v>
      </c>
      <c r="G219" s="23" t="str">
        <f>DEC2HEX((HEX2DEC(G$4)+'C'!$A216))</f>
        <v>440B4</v>
      </c>
      <c r="H219" s="21" t="str">
        <f>DEC2HEX((HEX2DEC(H$4)+'C'!$A216))</f>
        <v>5077C</v>
      </c>
      <c r="I219" s="23" t="str">
        <f>DEC2HEX((HEX2DEC(I$4)+'C'!$A216))</f>
        <v>5CE44</v>
      </c>
      <c r="J219" s="21" t="str">
        <f>DEC2HEX((HEX2DEC(J$4)+'C'!$A216))</f>
        <v>6950C</v>
      </c>
      <c r="K219" s="23" t="str">
        <f>DEC2HEX((HEX2DEC(K$4)+'C'!$A216))</f>
        <v>75BD4</v>
      </c>
      <c r="L219" s="2" t="str">
        <f t="shared" si="12"/>
        <v>Super Circle</v>
      </c>
      <c r="M219" s="2" t="s">
        <v>81</v>
      </c>
    </row>
    <row r="220" spans="2:13" x14ac:dyDescent="0.55000000000000004">
      <c r="B220" s="25" t="s">
        <v>81</v>
      </c>
      <c r="C220" s="25" t="str">
        <f t="shared" si="13"/>
        <v>Super Cross</v>
      </c>
      <c r="D220" s="21" t="str">
        <f>DEC2HEX((HEX2DEC(D$4)+'C'!$A217))</f>
        <v>1EC60</v>
      </c>
      <c r="E220" s="23" t="str">
        <f>DEC2HEX((HEX2DEC(E$4)+'C'!$A217))</f>
        <v>2B328</v>
      </c>
      <c r="F220" s="21" t="str">
        <f>DEC2HEX((HEX2DEC(F$4)+'C'!$A217))</f>
        <v>379F0</v>
      </c>
      <c r="G220" s="23" t="str">
        <f>DEC2HEX((HEX2DEC(G$4)+'C'!$A217))</f>
        <v>440B8</v>
      </c>
      <c r="H220" s="21" t="str">
        <f>DEC2HEX((HEX2DEC(H$4)+'C'!$A217))</f>
        <v>50780</v>
      </c>
      <c r="I220" s="23" t="str">
        <f>DEC2HEX((HEX2DEC(I$4)+'C'!$A217))</f>
        <v>5CE48</v>
      </c>
      <c r="J220" s="21" t="str">
        <f>DEC2HEX((HEX2DEC(J$4)+'C'!$A217))</f>
        <v>69510</v>
      </c>
      <c r="K220" s="23" t="str">
        <f>DEC2HEX((HEX2DEC(K$4)+'C'!$A217))</f>
        <v>75BD8</v>
      </c>
      <c r="L220" s="2" t="str">
        <f t="shared" si="12"/>
        <v>Super Cross</v>
      </c>
      <c r="M220" s="2" t="s">
        <v>81</v>
      </c>
    </row>
    <row r="221" spans="2:13" x14ac:dyDescent="0.55000000000000004">
      <c r="B221" s="25" t="s">
        <v>81</v>
      </c>
      <c r="C221" s="25" t="str">
        <f t="shared" si="13"/>
        <v>Ultimate Square</v>
      </c>
      <c r="D221" s="21" t="str">
        <f>DEC2HEX((HEX2DEC(D$4)+'C'!$A218))</f>
        <v>1EC64</v>
      </c>
      <c r="E221" s="23" t="str">
        <f>DEC2HEX((HEX2DEC(E$4)+'C'!$A218))</f>
        <v>2B32C</v>
      </c>
      <c r="F221" s="21" t="str">
        <f>DEC2HEX((HEX2DEC(F$4)+'C'!$A218))</f>
        <v>379F4</v>
      </c>
      <c r="G221" s="23" t="str">
        <f>DEC2HEX((HEX2DEC(G$4)+'C'!$A218))</f>
        <v>440BC</v>
      </c>
      <c r="H221" s="21" t="str">
        <f>DEC2HEX((HEX2DEC(H$4)+'C'!$A218))</f>
        <v>50784</v>
      </c>
      <c r="I221" s="23" t="str">
        <f>DEC2HEX((HEX2DEC(I$4)+'C'!$A218))</f>
        <v>5CE4C</v>
      </c>
      <c r="J221" s="21" t="str">
        <f>DEC2HEX((HEX2DEC(J$4)+'C'!$A218))</f>
        <v>69514</v>
      </c>
      <c r="K221" s="23" t="str">
        <f>DEC2HEX((HEX2DEC(K$4)+'C'!$A218))</f>
        <v>75BDC</v>
      </c>
      <c r="L221" s="2" t="str">
        <f t="shared" si="12"/>
        <v>Ultimate Square</v>
      </c>
      <c r="M221" s="2" t="s">
        <v>81</v>
      </c>
    </row>
    <row r="222" spans="2:13" x14ac:dyDescent="0.55000000000000004">
      <c r="B222" s="25" t="s">
        <v>81</v>
      </c>
      <c r="C222" s="25" t="str">
        <f t="shared" si="13"/>
        <v>Ultimate Triangle</v>
      </c>
      <c r="D222" s="21" t="str">
        <f>DEC2HEX((HEX2DEC(D$4)+'C'!$A219))</f>
        <v>1EC68</v>
      </c>
      <c r="E222" s="23" t="str">
        <f>DEC2HEX((HEX2DEC(E$4)+'C'!$A219))</f>
        <v>2B330</v>
      </c>
      <c r="F222" s="21" t="str">
        <f>DEC2HEX((HEX2DEC(F$4)+'C'!$A219))</f>
        <v>379F8</v>
      </c>
      <c r="G222" s="23" t="str">
        <f>DEC2HEX((HEX2DEC(G$4)+'C'!$A219))</f>
        <v>440C0</v>
      </c>
      <c r="H222" s="21" t="str">
        <f>DEC2HEX((HEX2DEC(H$4)+'C'!$A219))</f>
        <v>50788</v>
      </c>
      <c r="I222" s="23" t="str">
        <f>DEC2HEX((HEX2DEC(I$4)+'C'!$A219))</f>
        <v>5CE50</v>
      </c>
      <c r="J222" s="21" t="str">
        <f>DEC2HEX((HEX2DEC(J$4)+'C'!$A219))</f>
        <v>69518</v>
      </c>
      <c r="K222" s="23" t="str">
        <f>DEC2HEX((HEX2DEC(K$4)+'C'!$A219))</f>
        <v>75BE0</v>
      </c>
      <c r="L222" s="2" t="str">
        <f t="shared" si="12"/>
        <v>Ultimate Triangle</v>
      </c>
      <c r="M222" s="2" t="s">
        <v>81</v>
      </c>
    </row>
    <row r="223" spans="2:13" x14ac:dyDescent="0.55000000000000004">
      <c r="B223" s="25" t="s">
        <v>81</v>
      </c>
      <c r="C223" s="25" t="str">
        <f t="shared" si="13"/>
        <v>Evasive Skill</v>
      </c>
      <c r="D223" s="21" t="str">
        <f>DEC2HEX((HEX2DEC(D$4)+'C'!$A220))</f>
        <v>1EC6C</v>
      </c>
      <c r="E223" s="23" t="str">
        <f>DEC2HEX((HEX2DEC(E$4)+'C'!$A220))</f>
        <v>2B334</v>
      </c>
      <c r="F223" s="21" t="str">
        <f>DEC2HEX((HEX2DEC(F$4)+'C'!$A220))</f>
        <v>379FC</v>
      </c>
      <c r="G223" s="23" t="str">
        <f>DEC2HEX((HEX2DEC(G$4)+'C'!$A220))</f>
        <v>440C4</v>
      </c>
      <c r="H223" s="21" t="str">
        <f>DEC2HEX((HEX2DEC(H$4)+'C'!$A220))</f>
        <v>5078C</v>
      </c>
      <c r="I223" s="23" t="str">
        <f>DEC2HEX((HEX2DEC(I$4)+'C'!$A220))</f>
        <v>5CE54</v>
      </c>
      <c r="J223" s="21" t="str">
        <f>DEC2HEX((HEX2DEC(J$4)+'C'!$A220))</f>
        <v>6951C</v>
      </c>
      <c r="K223" s="23" t="str">
        <f>DEC2HEX((HEX2DEC(K$4)+'C'!$A220))</f>
        <v>75BE4</v>
      </c>
      <c r="L223" s="2" t="str">
        <f t="shared" si="12"/>
        <v>Evasive Skill</v>
      </c>
      <c r="M223" s="2" t="s">
        <v>81</v>
      </c>
    </row>
    <row r="224" spans="2:13" hidden="1" x14ac:dyDescent="0.55000000000000004">
      <c r="B224" s="25" t="s">
        <v>81</v>
      </c>
      <c r="C224" s="25" t="str">
        <f t="shared" si="13"/>
        <v>??</v>
      </c>
      <c r="D224" s="21" t="str">
        <f>DEC2HEX((HEX2DEC(D$4)+'C'!$A221))</f>
        <v>1EC70</v>
      </c>
      <c r="E224" s="23" t="str">
        <f>DEC2HEX((HEX2DEC(E$4)+'C'!$A221))</f>
        <v>2B338</v>
      </c>
      <c r="F224" s="21" t="str">
        <f>DEC2HEX((HEX2DEC(F$4)+'C'!$A221))</f>
        <v>37A00</v>
      </c>
      <c r="G224" s="23" t="str">
        <f>DEC2HEX((HEX2DEC(G$4)+'C'!$A221))</f>
        <v>440C8</v>
      </c>
      <c r="H224" s="21" t="str">
        <f>DEC2HEX((HEX2DEC(H$4)+'C'!$A221))</f>
        <v>50790</v>
      </c>
      <c r="I224" s="23" t="str">
        <f>DEC2HEX((HEX2DEC(I$4)+'C'!$A221))</f>
        <v>5CE58</v>
      </c>
      <c r="J224" s="21" t="str">
        <f>DEC2HEX((HEX2DEC(J$4)+'C'!$A221))</f>
        <v>69520</v>
      </c>
      <c r="K224" s="23" t="str">
        <f>DEC2HEX((HEX2DEC(K$4)+'C'!$A221))</f>
        <v>75BE8</v>
      </c>
      <c r="L224" s="2" t="str">
        <f t="shared" si="12"/>
        <v>??</v>
      </c>
      <c r="M224" s="2" t="s">
        <v>81</v>
      </c>
    </row>
    <row r="225" spans="2:13" x14ac:dyDescent="0.55000000000000004">
      <c r="B225" s="25" t="s">
        <v>81</v>
      </c>
      <c r="C225" s="25" t="str">
        <f t="shared" si="13"/>
        <v>Awoken Skill</v>
      </c>
      <c r="D225" s="21" t="str">
        <f>DEC2HEX((HEX2DEC(D$4)+'C'!$A222))</f>
        <v>1EC74</v>
      </c>
      <c r="E225" s="23" t="str">
        <f>DEC2HEX((HEX2DEC(E$4)+'C'!$A222))</f>
        <v>2B33C</v>
      </c>
      <c r="F225" s="21" t="str">
        <f>DEC2HEX((HEX2DEC(F$4)+'C'!$A222))</f>
        <v>37A04</v>
      </c>
      <c r="G225" s="23" t="str">
        <f>DEC2HEX((HEX2DEC(G$4)+'C'!$A222))</f>
        <v>440CC</v>
      </c>
      <c r="H225" s="21" t="str">
        <f>DEC2HEX((HEX2DEC(H$4)+'C'!$A222))</f>
        <v>50794</v>
      </c>
      <c r="I225" s="23" t="str">
        <f>DEC2HEX((HEX2DEC(I$4)+'C'!$A222))</f>
        <v>5CE5C</v>
      </c>
      <c r="J225" s="21" t="str">
        <f>DEC2HEX((HEX2DEC(J$4)+'C'!$A222))</f>
        <v>69524</v>
      </c>
      <c r="K225" s="23" t="str">
        <f>DEC2HEX((HEX2DEC(K$4)+'C'!$A222))</f>
        <v>75BEC</v>
      </c>
      <c r="L225" s="2" t="str">
        <f t="shared" si="12"/>
        <v>Awoken Skill</v>
      </c>
      <c r="M225" s="2" t="s">
        <v>81</v>
      </c>
    </row>
    <row r="226" spans="2:13" x14ac:dyDescent="0.55000000000000004">
      <c r="D226" s="20" t="str">
        <f>DEC2HEX(HEX2DEC($E226)-HEX2DEC($E225)+HEX2DEC(D225))</f>
        <v>17988</v>
      </c>
      <c r="E226" s="24">
        <v>24050</v>
      </c>
      <c r="F226" s="20" t="str">
        <f t="shared" ref="F226:K226" si="14">DEC2HEX(HEX2DEC($E226)-HEX2DEC($E225)+HEX2DEC(F225))</f>
        <v>30718</v>
      </c>
      <c r="G226" s="24" t="str">
        <f t="shared" si="14"/>
        <v>3CDE0</v>
      </c>
      <c r="H226" s="20" t="str">
        <f t="shared" si="14"/>
        <v>494A8</v>
      </c>
      <c r="I226" s="24" t="str">
        <f t="shared" si="14"/>
        <v>55B70</v>
      </c>
      <c r="J226" s="20" t="str">
        <f t="shared" si="14"/>
        <v>62238</v>
      </c>
      <c r="K226" s="24" t="str">
        <f t="shared" si="14"/>
        <v>6E900</v>
      </c>
    </row>
  </sheetData>
  <mergeCells count="63">
    <mergeCell ref="B16:C16"/>
    <mergeCell ref="L16:M16"/>
    <mergeCell ref="B18:C18"/>
    <mergeCell ref="L18:M18"/>
    <mergeCell ref="L10:M10"/>
    <mergeCell ref="B12:C12"/>
    <mergeCell ref="L12:M12"/>
    <mergeCell ref="B14:C14"/>
    <mergeCell ref="L14:M14"/>
    <mergeCell ref="B3:C3"/>
    <mergeCell ref="B5:C5"/>
    <mergeCell ref="B4:C4"/>
    <mergeCell ref="B6:C6"/>
    <mergeCell ref="B7:C7"/>
    <mergeCell ref="B8:C8"/>
    <mergeCell ref="B9:C9"/>
    <mergeCell ref="B11:C11"/>
    <mergeCell ref="B13:C13"/>
    <mergeCell ref="B15:C15"/>
    <mergeCell ref="B10:C10"/>
    <mergeCell ref="B17:C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:C1"/>
    <mergeCell ref="L3:M3"/>
    <mergeCell ref="L4:M4"/>
    <mergeCell ref="L5:M5"/>
    <mergeCell ref="L6:M6"/>
    <mergeCell ref="L7:M7"/>
    <mergeCell ref="L8:M8"/>
    <mergeCell ref="L9:M9"/>
    <mergeCell ref="L11:M11"/>
    <mergeCell ref="L13:M13"/>
    <mergeCell ref="L15:M15"/>
    <mergeCell ref="L17:M17"/>
    <mergeCell ref="L19:M19"/>
    <mergeCell ref="L20:M20"/>
    <mergeCell ref="L21:M21"/>
    <mergeCell ref="L22:M22"/>
    <mergeCell ref="L23:M23"/>
    <mergeCell ref="L24:M24"/>
    <mergeCell ref="L25:M25"/>
    <mergeCell ref="L26:M26"/>
    <mergeCell ref="L32:M32"/>
    <mergeCell ref="L33:M33"/>
    <mergeCell ref="L27:M27"/>
    <mergeCell ref="L28:M28"/>
    <mergeCell ref="L29:M29"/>
    <mergeCell ref="L30:M30"/>
    <mergeCell ref="L31:M31"/>
  </mergeCells>
  <phoneticPr fontId="1" type="noConversion"/>
  <hyperlinks>
    <hyperlink ref="B3" location="'2.items offsets'!D30" display="Title" xr:uid="{CB917DD9-E1FD-4745-B59A-6CB611E4CCC4}"/>
    <hyperlink ref="L3" location="'2.items offsets'!D30" display="Title" xr:uid="{C3022F8D-93C2-494D-AE26-01F1B880443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6BDC-4742-4CE7-BD45-1A6D77A68A8E}">
  <dimension ref="A1:Q28"/>
  <sheetViews>
    <sheetView zoomScale="150" zoomScaleNormal="150" workbookViewId="0">
      <selection activeCell="O10" sqref="O10"/>
    </sheetView>
  </sheetViews>
  <sheetFormatPr defaultRowHeight="14.4" x14ac:dyDescent="0.55000000000000004"/>
  <cols>
    <col min="1" max="1" width="8.83984375" style="1"/>
  </cols>
  <sheetData>
    <row r="1" spans="1:17" x14ac:dyDescent="0.55000000000000004">
      <c r="A1" s="1" t="s">
        <v>15</v>
      </c>
      <c r="C1" t="s">
        <v>0</v>
      </c>
      <c r="E1" t="s">
        <v>2</v>
      </c>
      <c r="G1" t="s">
        <v>1</v>
      </c>
      <c r="I1" t="s">
        <v>43</v>
      </c>
      <c r="J1" t="s">
        <v>44</v>
      </c>
      <c r="K1">
        <v>1</v>
      </c>
      <c r="L1">
        <v>2</v>
      </c>
      <c r="M1">
        <v>3</v>
      </c>
      <c r="N1">
        <v>4</v>
      </c>
      <c r="O1">
        <v>5</v>
      </c>
      <c r="P1">
        <v>6</v>
      </c>
      <c r="Q1">
        <v>7</v>
      </c>
    </row>
    <row r="2" spans="1:17" x14ac:dyDescent="0.55000000000000004">
      <c r="A2" s="1" t="s">
        <v>19</v>
      </c>
      <c r="B2">
        <v>50</v>
      </c>
      <c r="C2" t="s">
        <v>19</v>
      </c>
      <c r="D2">
        <v>50</v>
      </c>
      <c r="E2">
        <v>1</v>
      </c>
      <c r="F2">
        <v>50</v>
      </c>
      <c r="G2">
        <v>1</v>
      </c>
      <c r="H2">
        <v>50</v>
      </c>
      <c r="I2">
        <v>1</v>
      </c>
      <c r="J2">
        <v>50</v>
      </c>
      <c r="K2">
        <f>J2</f>
        <v>50</v>
      </c>
      <c r="L2">
        <f>K2+1</f>
        <v>51</v>
      </c>
      <c r="M2">
        <f t="shared" ref="M2:Q2" si="0">L2+1</f>
        <v>52</v>
      </c>
      <c r="N2">
        <f t="shared" si="0"/>
        <v>53</v>
      </c>
      <c r="O2">
        <f t="shared" si="0"/>
        <v>54</v>
      </c>
      <c r="P2">
        <f t="shared" si="0"/>
        <v>55</v>
      </c>
      <c r="Q2">
        <f t="shared" si="0"/>
        <v>56</v>
      </c>
    </row>
    <row r="3" spans="1:17" x14ac:dyDescent="0.55000000000000004">
      <c r="A3" s="1" t="s">
        <v>21</v>
      </c>
      <c r="B3">
        <v>57</v>
      </c>
      <c r="C3" t="s">
        <v>21</v>
      </c>
      <c r="D3">
        <v>57</v>
      </c>
      <c r="E3">
        <v>2</v>
      </c>
      <c r="F3">
        <f>F2+7</f>
        <v>57</v>
      </c>
      <c r="G3">
        <v>2</v>
      </c>
      <c r="H3">
        <f>H2+7</f>
        <v>57</v>
      </c>
      <c r="I3">
        <v>2</v>
      </c>
      <c r="J3">
        <v>57</v>
      </c>
      <c r="K3">
        <f>J3</f>
        <v>57</v>
      </c>
      <c r="L3">
        <f t="shared" ref="L3:Q3" si="1">K3+1</f>
        <v>58</v>
      </c>
      <c r="M3">
        <f t="shared" si="1"/>
        <v>59</v>
      </c>
      <c r="N3">
        <f t="shared" si="1"/>
        <v>60</v>
      </c>
      <c r="O3">
        <f t="shared" si="1"/>
        <v>61</v>
      </c>
      <c r="P3">
        <f t="shared" si="1"/>
        <v>62</v>
      </c>
      <c r="Q3">
        <f t="shared" si="1"/>
        <v>63</v>
      </c>
    </row>
    <row r="4" spans="1:17" x14ac:dyDescent="0.55000000000000004">
      <c r="A4" s="1" t="s">
        <v>24</v>
      </c>
      <c r="B4">
        <v>64</v>
      </c>
      <c r="C4" t="s">
        <v>24</v>
      </c>
      <c r="D4">
        <f>D3+7</f>
        <v>64</v>
      </c>
      <c r="E4">
        <v>3</v>
      </c>
      <c r="F4">
        <f t="shared" ref="F4:F8" si="2">F3+7</f>
        <v>64</v>
      </c>
      <c r="G4">
        <v>3</v>
      </c>
      <c r="H4">
        <f t="shared" ref="H4:H14" si="3">H3+7</f>
        <v>64</v>
      </c>
      <c r="I4">
        <v>3</v>
      </c>
      <c r="J4">
        <v>64</v>
      </c>
      <c r="K4">
        <f t="shared" ref="K4:K16" si="4">J4</f>
        <v>64</v>
      </c>
      <c r="L4">
        <f t="shared" ref="L4:Q4" si="5">K4+1</f>
        <v>65</v>
      </c>
      <c r="M4">
        <f t="shared" si="5"/>
        <v>66</v>
      </c>
      <c r="N4">
        <f t="shared" si="5"/>
        <v>67</v>
      </c>
      <c r="O4">
        <f t="shared" si="5"/>
        <v>68</v>
      </c>
      <c r="P4">
        <f t="shared" si="5"/>
        <v>69</v>
      </c>
      <c r="Q4">
        <f t="shared" si="5"/>
        <v>70</v>
      </c>
    </row>
    <row r="5" spans="1:17" x14ac:dyDescent="0.55000000000000004">
      <c r="A5" s="1" t="s">
        <v>25</v>
      </c>
      <c r="B5">
        <v>71</v>
      </c>
      <c r="C5" t="s">
        <v>25</v>
      </c>
      <c r="D5">
        <f>D4+7</f>
        <v>71</v>
      </c>
      <c r="E5">
        <v>4</v>
      </c>
      <c r="F5">
        <f t="shared" si="2"/>
        <v>71</v>
      </c>
      <c r="G5">
        <v>4</v>
      </c>
      <c r="H5">
        <f t="shared" si="3"/>
        <v>71</v>
      </c>
      <c r="I5">
        <v>4</v>
      </c>
      <c r="J5">
        <v>71</v>
      </c>
      <c r="K5">
        <f t="shared" si="4"/>
        <v>71</v>
      </c>
      <c r="L5">
        <f t="shared" ref="L5:Q5" si="6">K5+1</f>
        <v>72</v>
      </c>
      <c r="M5">
        <f t="shared" si="6"/>
        <v>73</v>
      </c>
      <c r="N5">
        <f t="shared" si="6"/>
        <v>74</v>
      </c>
      <c r="O5">
        <f t="shared" si="6"/>
        <v>75</v>
      </c>
      <c r="P5">
        <f t="shared" si="6"/>
        <v>76</v>
      </c>
      <c r="Q5">
        <f t="shared" si="6"/>
        <v>77</v>
      </c>
    </row>
    <row r="6" spans="1:17" x14ac:dyDescent="0.55000000000000004">
      <c r="A6" s="1" t="s">
        <v>26</v>
      </c>
      <c r="B6">
        <v>78</v>
      </c>
      <c r="C6" t="s">
        <v>26</v>
      </c>
      <c r="D6">
        <v>85</v>
      </c>
      <c r="E6">
        <v>5</v>
      </c>
      <c r="F6">
        <f t="shared" si="2"/>
        <v>78</v>
      </c>
      <c r="G6">
        <v>5</v>
      </c>
      <c r="H6">
        <f t="shared" si="3"/>
        <v>78</v>
      </c>
      <c r="I6">
        <v>5</v>
      </c>
      <c r="J6">
        <v>78</v>
      </c>
      <c r="K6">
        <f t="shared" si="4"/>
        <v>78</v>
      </c>
      <c r="L6">
        <f t="shared" ref="L6:Q6" si="7">K6+1</f>
        <v>79</v>
      </c>
      <c r="M6">
        <f t="shared" si="7"/>
        <v>80</v>
      </c>
      <c r="N6">
        <f t="shared" si="7"/>
        <v>81</v>
      </c>
      <c r="O6">
        <f t="shared" si="7"/>
        <v>82</v>
      </c>
      <c r="P6">
        <f t="shared" si="7"/>
        <v>83</v>
      </c>
      <c r="Q6">
        <f t="shared" si="7"/>
        <v>84</v>
      </c>
    </row>
    <row r="7" spans="1:17" x14ac:dyDescent="0.55000000000000004">
      <c r="A7" s="1" t="s">
        <v>27</v>
      </c>
      <c r="B7">
        <f>B6+7</f>
        <v>85</v>
      </c>
      <c r="C7" t="s">
        <v>27</v>
      </c>
      <c r="D7">
        <f>D6+7</f>
        <v>92</v>
      </c>
      <c r="E7">
        <v>6</v>
      </c>
      <c r="F7">
        <f t="shared" si="2"/>
        <v>85</v>
      </c>
      <c r="G7">
        <v>6</v>
      </c>
      <c r="H7">
        <f t="shared" si="3"/>
        <v>85</v>
      </c>
      <c r="I7">
        <v>6</v>
      </c>
      <c r="J7">
        <v>85</v>
      </c>
      <c r="K7">
        <f t="shared" si="4"/>
        <v>85</v>
      </c>
      <c r="L7">
        <f t="shared" ref="L7:Q7" si="8">K7+1</f>
        <v>86</v>
      </c>
      <c r="M7">
        <f t="shared" si="8"/>
        <v>87</v>
      </c>
      <c r="N7">
        <f t="shared" si="8"/>
        <v>88</v>
      </c>
      <c r="O7">
        <f t="shared" si="8"/>
        <v>89</v>
      </c>
      <c r="P7">
        <f t="shared" si="8"/>
        <v>90</v>
      </c>
      <c r="Q7">
        <f t="shared" si="8"/>
        <v>91</v>
      </c>
    </row>
    <row r="8" spans="1:17" x14ac:dyDescent="0.55000000000000004">
      <c r="A8" s="1" t="s">
        <v>28</v>
      </c>
      <c r="B8">
        <f t="shared" ref="B8:B9" si="9">B7+7</f>
        <v>92</v>
      </c>
      <c r="C8" t="s">
        <v>28</v>
      </c>
      <c r="D8">
        <f>D7+7</f>
        <v>99</v>
      </c>
      <c r="E8">
        <v>7</v>
      </c>
      <c r="F8">
        <f t="shared" si="2"/>
        <v>92</v>
      </c>
      <c r="G8">
        <v>7</v>
      </c>
      <c r="H8">
        <f t="shared" si="3"/>
        <v>92</v>
      </c>
      <c r="I8">
        <v>7</v>
      </c>
      <c r="J8">
        <v>92</v>
      </c>
      <c r="K8">
        <f t="shared" si="4"/>
        <v>92</v>
      </c>
      <c r="L8">
        <f t="shared" ref="L8:Q8" si="10">K8+1</f>
        <v>93</v>
      </c>
      <c r="M8">
        <f t="shared" si="10"/>
        <v>94</v>
      </c>
      <c r="N8">
        <f t="shared" si="10"/>
        <v>95</v>
      </c>
      <c r="O8">
        <f t="shared" si="10"/>
        <v>96</v>
      </c>
      <c r="P8">
        <f t="shared" si="10"/>
        <v>97</v>
      </c>
      <c r="Q8">
        <f t="shared" si="10"/>
        <v>98</v>
      </c>
    </row>
    <row r="9" spans="1:17" x14ac:dyDescent="0.55000000000000004">
      <c r="A9" s="1" t="s">
        <v>29</v>
      </c>
      <c r="B9">
        <f t="shared" si="9"/>
        <v>99</v>
      </c>
      <c r="C9" t="s">
        <v>29</v>
      </c>
      <c r="D9">
        <v>104</v>
      </c>
      <c r="G9">
        <v>8</v>
      </c>
      <c r="H9">
        <f t="shared" si="3"/>
        <v>99</v>
      </c>
      <c r="I9">
        <v>8</v>
      </c>
      <c r="J9">
        <v>104</v>
      </c>
      <c r="K9">
        <f t="shared" si="4"/>
        <v>104</v>
      </c>
      <c r="L9">
        <f t="shared" ref="L9:Q9" si="11">K9+1</f>
        <v>105</v>
      </c>
      <c r="M9">
        <f t="shared" si="11"/>
        <v>106</v>
      </c>
      <c r="N9">
        <f t="shared" si="11"/>
        <v>107</v>
      </c>
      <c r="O9">
        <f t="shared" si="11"/>
        <v>108</v>
      </c>
      <c r="P9">
        <f t="shared" si="11"/>
        <v>109</v>
      </c>
      <c r="Q9">
        <f t="shared" si="11"/>
        <v>110</v>
      </c>
    </row>
    <row r="10" spans="1:17" x14ac:dyDescent="0.55000000000000004">
      <c r="A10" s="1" t="s">
        <v>30</v>
      </c>
      <c r="B10">
        <v>100</v>
      </c>
      <c r="C10" t="s">
        <v>30</v>
      </c>
      <c r="D10">
        <f>D9+7</f>
        <v>111</v>
      </c>
      <c r="G10">
        <v>9</v>
      </c>
      <c r="H10">
        <v>104</v>
      </c>
      <c r="I10">
        <v>9</v>
      </c>
      <c r="J10">
        <v>111</v>
      </c>
      <c r="K10">
        <f t="shared" si="4"/>
        <v>111</v>
      </c>
      <c r="L10">
        <f t="shared" ref="L10:Q10" si="12">K10+1</f>
        <v>112</v>
      </c>
      <c r="M10">
        <f t="shared" si="12"/>
        <v>113</v>
      </c>
      <c r="N10">
        <f t="shared" si="12"/>
        <v>114</v>
      </c>
      <c r="O10">
        <f t="shared" si="12"/>
        <v>115</v>
      </c>
      <c r="P10">
        <f t="shared" si="12"/>
        <v>116</v>
      </c>
      <c r="Q10">
        <f t="shared" si="12"/>
        <v>117</v>
      </c>
    </row>
    <row r="11" spans="1:17" x14ac:dyDescent="0.55000000000000004">
      <c r="A11" s="1" t="s">
        <v>31</v>
      </c>
      <c r="B11">
        <v>101</v>
      </c>
      <c r="C11" t="s">
        <v>31</v>
      </c>
      <c r="D11">
        <f>D10+7</f>
        <v>118</v>
      </c>
      <c r="G11">
        <v>10</v>
      </c>
      <c r="H11">
        <f t="shared" si="3"/>
        <v>111</v>
      </c>
      <c r="I11">
        <v>10</v>
      </c>
      <c r="J11">
        <v>118</v>
      </c>
      <c r="K11">
        <f t="shared" si="4"/>
        <v>118</v>
      </c>
      <c r="L11">
        <f t="shared" ref="L11:Q11" si="13">K11+1</f>
        <v>119</v>
      </c>
      <c r="M11">
        <f t="shared" si="13"/>
        <v>120</v>
      </c>
      <c r="N11">
        <f t="shared" si="13"/>
        <v>121</v>
      </c>
      <c r="O11">
        <f t="shared" si="13"/>
        <v>122</v>
      </c>
      <c r="P11">
        <f t="shared" si="13"/>
        <v>123</v>
      </c>
      <c r="Q11">
        <f t="shared" si="13"/>
        <v>124</v>
      </c>
    </row>
    <row r="12" spans="1:17" x14ac:dyDescent="0.55000000000000004">
      <c r="A12" s="1" t="s">
        <v>32</v>
      </c>
      <c r="B12">
        <v>102</v>
      </c>
      <c r="C12" t="s">
        <v>32</v>
      </c>
      <c r="D12">
        <f>D13-7</f>
        <v>139</v>
      </c>
      <c r="G12">
        <v>11</v>
      </c>
      <c r="H12">
        <f t="shared" si="3"/>
        <v>118</v>
      </c>
      <c r="I12">
        <v>11</v>
      </c>
      <c r="J12">
        <v>125</v>
      </c>
      <c r="K12">
        <f t="shared" si="4"/>
        <v>125</v>
      </c>
      <c r="L12">
        <f t="shared" ref="L12:Q12" si="14">K12+1</f>
        <v>126</v>
      </c>
      <c r="M12">
        <f t="shared" si="14"/>
        <v>127</v>
      </c>
      <c r="N12">
        <f t="shared" si="14"/>
        <v>128</v>
      </c>
      <c r="O12">
        <f t="shared" si="14"/>
        <v>129</v>
      </c>
      <c r="P12">
        <f t="shared" si="14"/>
        <v>130</v>
      </c>
      <c r="Q12">
        <f t="shared" si="14"/>
        <v>131</v>
      </c>
    </row>
    <row r="13" spans="1:17" x14ac:dyDescent="0.55000000000000004">
      <c r="A13" s="1" t="s">
        <v>22</v>
      </c>
      <c r="B13">
        <v>103</v>
      </c>
      <c r="C13" t="s">
        <v>22</v>
      </c>
      <c r="D13">
        <v>146</v>
      </c>
      <c r="G13">
        <v>12</v>
      </c>
      <c r="H13">
        <f t="shared" si="3"/>
        <v>125</v>
      </c>
      <c r="I13">
        <v>12</v>
      </c>
      <c r="J13">
        <v>132</v>
      </c>
      <c r="K13">
        <f t="shared" si="4"/>
        <v>132</v>
      </c>
      <c r="L13">
        <f t="shared" ref="L13:Q13" si="15">K13+1</f>
        <v>133</v>
      </c>
      <c r="M13">
        <f t="shared" si="15"/>
        <v>134</v>
      </c>
      <c r="N13">
        <f t="shared" si="15"/>
        <v>135</v>
      </c>
      <c r="O13">
        <f t="shared" si="15"/>
        <v>136</v>
      </c>
      <c r="P13">
        <f t="shared" si="15"/>
        <v>137</v>
      </c>
      <c r="Q13">
        <f t="shared" si="15"/>
        <v>138</v>
      </c>
    </row>
    <row r="14" spans="1:17" x14ac:dyDescent="0.55000000000000004">
      <c r="A14" s="1" t="s">
        <v>33</v>
      </c>
      <c r="B14">
        <v>104</v>
      </c>
      <c r="C14" t="s">
        <v>33</v>
      </c>
      <c r="D14">
        <f>D13+7</f>
        <v>153</v>
      </c>
      <c r="G14">
        <v>13</v>
      </c>
      <c r="H14">
        <f t="shared" si="3"/>
        <v>132</v>
      </c>
      <c r="I14">
        <v>13</v>
      </c>
      <c r="J14">
        <v>139</v>
      </c>
      <c r="K14">
        <f t="shared" si="4"/>
        <v>139</v>
      </c>
      <c r="L14">
        <f t="shared" ref="L14:Q14" si="16">K14+1</f>
        <v>140</v>
      </c>
      <c r="M14">
        <f t="shared" si="16"/>
        <v>141</v>
      </c>
      <c r="N14">
        <f t="shared" si="16"/>
        <v>142</v>
      </c>
      <c r="O14">
        <f t="shared" si="16"/>
        <v>143</v>
      </c>
      <c r="P14">
        <f t="shared" si="16"/>
        <v>144</v>
      </c>
      <c r="Q14">
        <f t="shared" si="16"/>
        <v>145</v>
      </c>
    </row>
    <row r="15" spans="1:17" x14ac:dyDescent="0.55000000000000004">
      <c r="A15" s="1" t="s">
        <v>34</v>
      </c>
      <c r="B15">
        <v>111</v>
      </c>
      <c r="C15" t="s">
        <v>34</v>
      </c>
      <c r="D15">
        <f>D14+7</f>
        <v>160</v>
      </c>
      <c r="G15">
        <v>14</v>
      </c>
      <c r="H15">
        <v>139</v>
      </c>
      <c r="I15">
        <v>14</v>
      </c>
      <c r="J15">
        <v>146</v>
      </c>
      <c r="K15">
        <f t="shared" si="4"/>
        <v>146</v>
      </c>
      <c r="L15">
        <f t="shared" ref="L15:Q15" si="17">K15+1</f>
        <v>147</v>
      </c>
      <c r="M15">
        <f t="shared" si="17"/>
        <v>148</v>
      </c>
      <c r="N15">
        <f t="shared" si="17"/>
        <v>149</v>
      </c>
      <c r="O15">
        <f t="shared" si="17"/>
        <v>150</v>
      </c>
      <c r="P15">
        <f t="shared" si="17"/>
        <v>151</v>
      </c>
      <c r="Q15">
        <f t="shared" si="17"/>
        <v>152</v>
      </c>
    </row>
    <row r="16" spans="1:17" x14ac:dyDescent="0.55000000000000004">
      <c r="A16" s="1" t="s">
        <v>23</v>
      </c>
      <c r="B16">
        <f>B15+7</f>
        <v>118</v>
      </c>
      <c r="C16" t="s">
        <v>23</v>
      </c>
      <c r="D16">
        <v>161</v>
      </c>
      <c r="G16">
        <v>15</v>
      </c>
      <c r="H16">
        <v>146</v>
      </c>
      <c r="I16">
        <v>15</v>
      </c>
      <c r="J16">
        <v>153</v>
      </c>
      <c r="K16">
        <f t="shared" si="4"/>
        <v>153</v>
      </c>
      <c r="L16">
        <f t="shared" ref="L16:Q16" si="18">K16+1</f>
        <v>154</v>
      </c>
      <c r="M16">
        <f t="shared" si="18"/>
        <v>155</v>
      </c>
      <c r="N16">
        <f t="shared" si="18"/>
        <v>156</v>
      </c>
      <c r="O16">
        <f t="shared" si="18"/>
        <v>157</v>
      </c>
      <c r="P16">
        <f t="shared" si="18"/>
        <v>158</v>
      </c>
      <c r="Q16">
        <f t="shared" si="18"/>
        <v>159</v>
      </c>
    </row>
    <row r="17" spans="1:2" x14ac:dyDescent="0.55000000000000004">
      <c r="A17" s="1" t="s">
        <v>35</v>
      </c>
      <c r="B17">
        <f t="shared" ref="B17:B22" si="19">B16+7</f>
        <v>125</v>
      </c>
    </row>
    <row r="18" spans="1:2" x14ac:dyDescent="0.55000000000000004">
      <c r="A18" s="1" t="s">
        <v>17</v>
      </c>
      <c r="B18">
        <f t="shared" si="19"/>
        <v>132</v>
      </c>
    </row>
    <row r="19" spans="1:2" x14ac:dyDescent="0.55000000000000004">
      <c r="A19" s="1" t="s">
        <v>16</v>
      </c>
      <c r="B19">
        <f t="shared" si="19"/>
        <v>139</v>
      </c>
    </row>
    <row r="20" spans="1:2" x14ac:dyDescent="0.55000000000000004">
      <c r="A20" s="1" t="s">
        <v>18</v>
      </c>
      <c r="B20">
        <f t="shared" si="19"/>
        <v>146</v>
      </c>
    </row>
    <row r="21" spans="1:2" x14ac:dyDescent="0.55000000000000004">
      <c r="A21" s="1" t="s">
        <v>36</v>
      </c>
      <c r="B21">
        <f t="shared" si="19"/>
        <v>153</v>
      </c>
    </row>
    <row r="22" spans="1:2" x14ac:dyDescent="0.55000000000000004">
      <c r="A22" s="1" t="s">
        <v>37</v>
      </c>
      <c r="B22">
        <f t="shared" si="19"/>
        <v>160</v>
      </c>
    </row>
    <row r="23" spans="1:2" x14ac:dyDescent="0.55000000000000004">
      <c r="A23" s="1" t="s">
        <v>38</v>
      </c>
      <c r="B23">
        <v>161</v>
      </c>
    </row>
    <row r="24" spans="1:2" x14ac:dyDescent="0.55000000000000004">
      <c r="A24" s="1" t="s">
        <v>39</v>
      </c>
      <c r="B24">
        <v>162</v>
      </c>
    </row>
    <row r="25" spans="1:2" x14ac:dyDescent="0.55000000000000004">
      <c r="A25" s="1" t="s">
        <v>40</v>
      </c>
      <c r="B25">
        <v>163</v>
      </c>
    </row>
    <row r="26" spans="1:2" x14ac:dyDescent="0.55000000000000004">
      <c r="A26" s="1" t="s">
        <v>41</v>
      </c>
      <c r="B26">
        <v>164</v>
      </c>
    </row>
    <row r="27" spans="1:2" x14ac:dyDescent="0.55000000000000004">
      <c r="A27" s="1" t="s">
        <v>42</v>
      </c>
      <c r="B27">
        <v>165</v>
      </c>
    </row>
    <row r="28" spans="1:2" x14ac:dyDescent="0.55000000000000004">
      <c r="A28" s="1" t="s">
        <v>20</v>
      </c>
      <c r="B28">
        <v>166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2A040-B210-4C3B-BB3D-03FEAF9FC891}">
  <dimension ref="A1:R36"/>
  <sheetViews>
    <sheetView zoomScale="150" zoomScaleNormal="150" workbookViewId="0">
      <selection activeCell="A2" sqref="A2"/>
    </sheetView>
  </sheetViews>
  <sheetFormatPr defaultRowHeight="14.4" x14ac:dyDescent="0.55000000000000004"/>
  <cols>
    <col min="1" max="1" width="8.83984375" style="1"/>
  </cols>
  <sheetData>
    <row r="1" spans="1:18" x14ac:dyDescent="0.55000000000000004">
      <c r="A1" s="1" t="s">
        <v>224</v>
      </c>
      <c r="C1" t="s">
        <v>0</v>
      </c>
      <c r="E1" t="s">
        <v>2</v>
      </c>
      <c r="G1" t="s">
        <v>1</v>
      </c>
      <c r="I1" t="s">
        <v>43</v>
      </c>
      <c r="J1" t="s">
        <v>44</v>
      </c>
      <c r="K1">
        <v>1</v>
      </c>
      <c r="L1">
        <v>2</v>
      </c>
      <c r="M1">
        <v>3</v>
      </c>
      <c r="N1">
        <v>4</v>
      </c>
      <c r="O1">
        <v>5</v>
      </c>
      <c r="P1">
        <v>6</v>
      </c>
      <c r="Q1">
        <v>7</v>
      </c>
      <c r="R1">
        <v>8</v>
      </c>
    </row>
    <row r="2" spans="1:18" x14ac:dyDescent="0.55000000000000004">
      <c r="A2" s="1" t="s">
        <v>19</v>
      </c>
      <c r="B2">
        <v>50</v>
      </c>
      <c r="C2" t="s">
        <v>19</v>
      </c>
      <c r="D2">
        <v>50</v>
      </c>
      <c r="E2">
        <v>1</v>
      </c>
      <c r="F2">
        <v>50</v>
      </c>
      <c r="G2">
        <v>1</v>
      </c>
      <c r="H2">
        <v>50</v>
      </c>
      <c r="I2">
        <v>1</v>
      </c>
      <c r="J2">
        <v>50</v>
      </c>
      <c r="K2">
        <f>J2</f>
        <v>50</v>
      </c>
      <c r="L2">
        <f>K2+1</f>
        <v>51</v>
      </c>
      <c r="M2">
        <f t="shared" ref="M2:R2" si="0">L2+1</f>
        <v>52</v>
      </c>
      <c r="N2">
        <f t="shared" si="0"/>
        <v>53</v>
      </c>
      <c r="O2">
        <f t="shared" si="0"/>
        <v>54</v>
      </c>
      <c r="P2">
        <f t="shared" si="0"/>
        <v>55</v>
      </c>
      <c r="Q2">
        <f t="shared" si="0"/>
        <v>56</v>
      </c>
      <c r="R2">
        <f t="shared" si="0"/>
        <v>57</v>
      </c>
    </row>
    <row r="3" spans="1:18" x14ac:dyDescent="0.55000000000000004">
      <c r="A3" s="1" t="s">
        <v>21</v>
      </c>
      <c r="B3">
        <v>58</v>
      </c>
      <c r="C3" t="s">
        <v>21</v>
      </c>
      <c r="D3">
        <v>58</v>
      </c>
      <c r="E3">
        <v>2</v>
      </c>
      <c r="F3">
        <v>58</v>
      </c>
      <c r="G3">
        <v>2</v>
      </c>
      <c r="H3">
        <f>H2+8</f>
        <v>58</v>
      </c>
      <c r="I3">
        <v>2</v>
      </c>
      <c r="J3">
        <f>J2+8</f>
        <v>58</v>
      </c>
      <c r="K3">
        <f t="shared" ref="K3:K15" si="1">J3</f>
        <v>58</v>
      </c>
      <c r="L3">
        <f t="shared" ref="L3:R3" si="2">K3+1</f>
        <v>59</v>
      </c>
      <c r="M3">
        <f t="shared" si="2"/>
        <v>60</v>
      </c>
      <c r="N3">
        <f t="shared" si="2"/>
        <v>61</v>
      </c>
      <c r="O3">
        <f t="shared" si="2"/>
        <v>62</v>
      </c>
      <c r="P3">
        <f t="shared" si="2"/>
        <v>63</v>
      </c>
      <c r="Q3">
        <f t="shared" si="2"/>
        <v>64</v>
      </c>
      <c r="R3">
        <f t="shared" si="2"/>
        <v>65</v>
      </c>
    </row>
    <row r="4" spans="1:18" x14ac:dyDescent="0.55000000000000004">
      <c r="A4" s="1" t="s">
        <v>24</v>
      </c>
      <c r="B4">
        <v>66</v>
      </c>
      <c r="C4" t="s">
        <v>24</v>
      </c>
      <c r="D4">
        <f>D3+8</f>
        <v>66</v>
      </c>
      <c r="E4">
        <v>3</v>
      </c>
      <c r="F4">
        <v>66</v>
      </c>
      <c r="G4">
        <v>3</v>
      </c>
      <c r="H4">
        <f t="shared" ref="H4:H15" si="3">H3+8</f>
        <v>66</v>
      </c>
      <c r="I4">
        <v>3</v>
      </c>
      <c r="J4">
        <f t="shared" ref="J4:J16" si="4">J3+8</f>
        <v>66</v>
      </c>
      <c r="K4">
        <f t="shared" si="1"/>
        <v>66</v>
      </c>
      <c r="L4">
        <f t="shared" ref="L4:R4" si="5">K4+1</f>
        <v>67</v>
      </c>
      <c r="M4">
        <f t="shared" si="5"/>
        <v>68</v>
      </c>
      <c r="N4">
        <f t="shared" si="5"/>
        <v>69</v>
      </c>
      <c r="O4">
        <f t="shared" si="5"/>
        <v>70</v>
      </c>
      <c r="P4">
        <f t="shared" si="5"/>
        <v>71</v>
      </c>
      <c r="Q4">
        <f t="shared" si="5"/>
        <v>72</v>
      </c>
      <c r="R4">
        <f t="shared" si="5"/>
        <v>73</v>
      </c>
    </row>
    <row r="5" spans="1:18" x14ac:dyDescent="0.55000000000000004">
      <c r="A5" s="1" t="s">
        <v>25</v>
      </c>
      <c r="B5">
        <v>74</v>
      </c>
      <c r="C5" t="s">
        <v>25</v>
      </c>
      <c r="D5">
        <f>D4+8</f>
        <v>74</v>
      </c>
      <c r="E5">
        <v>4</v>
      </c>
      <c r="F5">
        <v>74</v>
      </c>
      <c r="G5">
        <v>4</v>
      </c>
      <c r="H5">
        <f t="shared" si="3"/>
        <v>74</v>
      </c>
      <c r="I5">
        <v>4</v>
      </c>
      <c r="J5">
        <f t="shared" si="4"/>
        <v>74</v>
      </c>
      <c r="K5">
        <f t="shared" si="1"/>
        <v>74</v>
      </c>
      <c r="L5">
        <f t="shared" ref="L5:R5" si="6">K5+1</f>
        <v>75</v>
      </c>
      <c r="M5">
        <f t="shared" si="6"/>
        <v>76</v>
      </c>
      <c r="N5">
        <f t="shared" si="6"/>
        <v>77</v>
      </c>
      <c r="O5">
        <f t="shared" si="6"/>
        <v>78</v>
      </c>
      <c r="P5">
        <f t="shared" si="6"/>
        <v>79</v>
      </c>
      <c r="Q5">
        <f t="shared" si="6"/>
        <v>80</v>
      </c>
      <c r="R5">
        <f t="shared" si="6"/>
        <v>81</v>
      </c>
    </row>
    <row r="6" spans="1:18" x14ac:dyDescent="0.55000000000000004">
      <c r="A6" s="1" t="s">
        <v>26</v>
      </c>
      <c r="B6">
        <v>82</v>
      </c>
      <c r="C6" t="s">
        <v>26</v>
      </c>
      <c r="D6">
        <v>90</v>
      </c>
      <c r="G6">
        <v>5</v>
      </c>
      <c r="H6">
        <f t="shared" si="3"/>
        <v>82</v>
      </c>
      <c r="I6">
        <v>5</v>
      </c>
      <c r="J6">
        <f t="shared" si="4"/>
        <v>82</v>
      </c>
      <c r="K6">
        <f t="shared" si="1"/>
        <v>82</v>
      </c>
      <c r="L6">
        <f t="shared" ref="L6:R6" si="7">K6+1</f>
        <v>83</v>
      </c>
      <c r="M6">
        <f t="shared" si="7"/>
        <v>84</v>
      </c>
      <c r="N6">
        <f t="shared" si="7"/>
        <v>85</v>
      </c>
      <c r="O6">
        <f t="shared" si="7"/>
        <v>86</v>
      </c>
      <c r="P6">
        <f t="shared" si="7"/>
        <v>87</v>
      </c>
      <c r="Q6">
        <f t="shared" si="7"/>
        <v>88</v>
      </c>
      <c r="R6">
        <f t="shared" si="7"/>
        <v>89</v>
      </c>
    </row>
    <row r="7" spans="1:18" x14ac:dyDescent="0.55000000000000004">
      <c r="A7" s="1" t="s">
        <v>27</v>
      </c>
      <c r="B7">
        <v>90</v>
      </c>
      <c r="C7" t="s">
        <v>27</v>
      </c>
      <c r="D7">
        <v>98</v>
      </c>
      <c r="G7">
        <v>6</v>
      </c>
      <c r="H7">
        <f t="shared" si="3"/>
        <v>90</v>
      </c>
      <c r="I7">
        <v>6</v>
      </c>
      <c r="J7">
        <f t="shared" si="4"/>
        <v>90</v>
      </c>
      <c r="K7">
        <f t="shared" si="1"/>
        <v>90</v>
      </c>
      <c r="L7">
        <f t="shared" ref="L7:R7" si="8">K7+1</f>
        <v>91</v>
      </c>
      <c r="M7">
        <f t="shared" si="8"/>
        <v>92</v>
      </c>
      <c r="N7">
        <f t="shared" si="8"/>
        <v>93</v>
      </c>
      <c r="O7">
        <f t="shared" si="8"/>
        <v>94</v>
      </c>
      <c r="P7">
        <f t="shared" si="8"/>
        <v>95</v>
      </c>
      <c r="Q7">
        <f t="shared" si="8"/>
        <v>96</v>
      </c>
      <c r="R7">
        <f t="shared" si="8"/>
        <v>97</v>
      </c>
    </row>
    <row r="8" spans="1:18" x14ac:dyDescent="0.55000000000000004">
      <c r="A8" s="1" t="s">
        <v>28</v>
      </c>
      <c r="B8">
        <v>91</v>
      </c>
      <c r="C8" t="s">
        <v>28</v>
      </c>
      <c r="D8">
        <v>110</v>
      </c>
      <c r="G8">
        <v>7</v>
      </c>
      <c r="H8">
        <v>110</v>
      </c>
      <c r="I8">
        <v>7</v>
      </c>
      <c r="J8">
        <f t="shared" si="4"/>
        <v>98</v>
      </c>
      <c r="K8">
        <f t="shared" si="1"/>
        <v>98</v>
      </c>
      <c r="L8">
        <f t="shared" ref="L8:R8" si="9">K8+1</f>
        <v>99</v>
      </c>
      <c r="M8">
        <f t="shared" si="9"/>
        <v>100</v>
      </c>
      <c r="N8">
        <f t="shared" si="9"/>
        <v>101</v>
      </c>
      <c r="O8">
        <f t="shared" si="9"/>
        <v>102</v>
      </c>
      <c r="P8">
        <f t="shared" si="9"/>
        <v>103</v>
      </c>
      <c r="Q8">
        <f t="shared" si="9"/>
        <v>104</v>
      </c>
      <c r="R8">
        <f t="shared" si="9"/>
        <v>105</v>
      </c>
    </row>
    <row r="9" spans="1:18" x14ac:dyDescent="0.55000000000000004">
      <c r="A9" s="1" t="s">
        <v>29</v>
      </c>
      <c r="B9">
        <v>92</v>
      </c>
      <c r="C9" t="s">
        <v>29</v>
      </c>
      <c r="D9">
        <v>118</v>
      </c>
      <c r="G9">
        <v>8</v>
      </c>
      <c r="H9">
        <f t="shared" si="3"/>
        <v>118</v>
      </c>
      <c r="I9">
        <v>8</v>
      </c>
      <c r="J9">
        <v>110</v>
      </c>
      <c r="K9">
        <f t="shared" si="1"/>
        <v>110</v>
      </c>
      <c r="L9">
        <f t="shared" ref="L9:R9" si="10">K9+1</f>
        <v>111</v>
      </c>
      <c r="M9">
        <f t="shared" si="10"/>
        <v>112</v>
      </c>
      <c r="N9">
        <f t="shared" si="10"/>
        <v>113</v>
      </c>
      <c r="O9">
        <f t="shared" si="10"/>
        <v>114</v>
      </c>
      <c r="P9">
        <f t="shared" si="10"/>
        <v>115</v>
      </c>
      <c r="Q9">
        <f t="shared" si="10"/>
        <v>116</v>
      </c>
      <c r="R9">
        <f t="shared" si="10"/>
        <v>117</v>
      </c>
    </row>
    <row r="10" spans="1:18" x14ac:dyDescent="0.55000000000000004">
      <c r="A10" s="1" t="s">
        <v>30</v>
      </c>
      <c r="B10">
        <v>93</v>
      </c>
      <c r="G10">
        <v>9</v>
      </c>
      <c r="H10">
        <f t="shared" si="3"/>
        <v>126</v>
      </c>
      <c r="I10">
        <v>9</v>
      </c>
      <c r="J10">
        <f t="shared" si="4"/>
        <v>118</v>
      </c>
      <c r="K10">
        <f t="shared" si="1"/>
        <v>118</v>
      </c>
      <c r="L10">
        <f t="shared" ref="L10:R10" si="11">K10+1</f>
        <v>119</v>
      </c>
      <c r="M10">
        <f t="shared" si="11"/>
        <v>120</v>
      </c>
      <c r="N10">
        <f t="shared" si="11"/>
        <v>121</v>
      </c>
      <c r="O10">
        <f t="shared" si="11"/>
        <v>122</v>
      </c>
      <c r="P10">
        <f t="shared" si="11"/>
        <v>123</v>
      </c>
      <c r="Q10">
        <f t="shared" si="11"/>
        <v>124</v>
      </c>
      <c r="R10">
        <f t="shared" si="11"/>
        <v>125</v>
      </c>
    </row>
    <row r="11" spans="1:18" x14ac:dyDescent="0.55000000000000004">
      <c r="A11" s="1" t="s">
        <v>31</v>
      </c>
      <c r="B11">
        <v>94</v>
      </c>
      <c r="G11">
        <v>10</v>
      </c>
      <c r="H11">
        <f t="shared" si="3"/>
        <v>134</v>
      </c>
      <c r="I11">
        <v>10</v>
      </c>
      <c r="J11">
        <f t="shared" si="4"/>
        <v>126</v>
      </c>
      <c r="K11">
        <f t="shared" si="1"/>
        <v>126</v>
      </c>
      <c r="L11">
        <f t="shared" ref="L11:R11" si="12">K11+1</f>
        <v>127</v>
      </c>
      <c r="M11">
        <f t="shared" si="12"/>
        <v>128</v>
      </c>
      <c r="N11">
        <f t="shared" si="12"/>
        <v>129</v>
      </c>
      <c r="O11">
        <f t="shared" si="12"/>
        <v>130</v>
      </c>
      <c r="P11">
        <f t="shared" si="12"/>
        <v>131</v>
      </c>
      <c r="Q11">
        <f t="shared" si="12"/>
        <v>132</v>
      </c>
      <c r="R11">
        <f t="shared" si="12"/>
        <v>133</v>
      </c>
    </row>
    <row r="12" spans="1:18" x14ac:dyDescent="0.55000000000000004">
      <c r="A12" s="1" t="s">
        <v>32</v>
      </c>
      <c r="B12">
        <v>95</v>
      </c>
      <c r="G12">
        <v>11</v>
      </c>
      <c r="H12">
        <f t="shared" si="3"/>
        <v>142</v>
      </c>
      <c r="I12">
        <v>11</v>
      </c>
      <c r="J12">
        <f t="shared" si="4"/>
        <v>134</v>
      </c>
      <c r="K12">
        <f t="shared" si="1"/>
        <v>134</v>
      </c>
      <c r="L12">
        <f t="shared" ref="L12:R12" si="13">K12+1</f>
        <v>135</v>
      </c>
      <c r="M12">
        <f t="shared" si="13"/>
        <v>136</v>
      </c>
      <c r="N12">
        <f t="shared" si="13"/>
        <v>137</v>
      </c>
      <c r="O12">
        <f t="shared" si="13"/>
        <v>138</v>
      </c>
      <c r="P12">
        <f t="shared" si="13"/>
        <v>139</v>
      </c>
      <c r="Q12">
        <f t="shared" si="13"/>
        <v>140</v>
      </c>
      <c r="R12">
        <f t="shared" si="13"/>
        <v>141</v>
      </c>
    </row>
    <row r="13" spans="1:18" x14ac:dyDescent="0.55000000000000004">
      <c r="A13" s="1" t="s">
        <v>22</v>
      </c>
      <c r="B13">
        <v>98</v>
      </c>
      <c r="G13">
        <v>12</v>
      </c>
      <c r="H13">
        <f t="shared" si="3"/>
        <v>150</v>
      </c>
      <c r="I13">
        <v>12</v>
      </c>
      <c r="J13">
        <f t="shared" si="4"/>
        <v>142</v>
      </c>
      <c r="K13">
        <f t="shared" si="1"/>
        <v>142</v>
      </c>
      <c r="L13">
        <f t="shared" ref="L13:R13" si="14">K13+1</f>
        <v>143</v>
      </c>
      <c r="M13">
        <f t="shared" si="14"/>
        <v>144</v>
      </c>
      <c r="N13">
        <f t="shared" si="14"/>
        <v>145</v>
      </c>
      <c r="O13">
        <f t="shared" si="14"/>
        <v>146</v>
      </c>
      <c r="P13">
        <f t="shared" si="14"/>
        <v>147</v>
      </c>
      <c r="Q13">
        <f t="shared" si="14"/>
        <v>148</v>
      </c>
      <c r="R13">
        <f t="shared" si="14"/>
        <v>149</v>
      </c>
    </row>
    <row r="14" spans="1:18" x14ac:dyDescent="0.55000000000000004">
      <c r="A14" s="1" t="s">
        <v>33</v>
      </c>
      <c r="B14">
        <v>99</v>
      </c>
      <c r="G14">
        <v>13</v>
      </c>
      <c r="H14">
        <f t="shared" si="3"/>
        <v>158</v>
      </c>
      <c r="I14">
        <v>13</v>
      </c>
      <c r="J14">
        <f t="shared" si="4"/>
        <v>150</v>
      </c>
      <c r="K14">
        <f t="shared" si="1"/>
        <v>150</v>
      </c>
      <c r="L14">
        <f t="shared" ref="L14:R14" si="15">K14+1</f>
        <v>151</v>
      </c>
      <c r="M14">
        <f t="shared" si="15"/>
        <v>152</v>
      </c>
      <c r="N14">
        <f t="shared" si="15"/>
        <v>153</v>
      </c>
      <c r="O14">
        <f t="shared" si="15"/>
        <v>154</v>
      </c>
      <c r="P14">
        <f t="shared" si="15"/>
        <v>155</v>
      </c>
      <c r="Q14">
        <f t="shared" si="15"/>
        <v>156</v>
      </c>
      <c r="R14">
        <f t="shared" si="15"/>
        <v>157</v>
      </c>
    </row>
    <row r="15" spans="1:18" x14ac:dyDescent="0.55000000000000004">
      <c r="A15" s="1" t="s">
        <v>34</v>
      </c>
      <c r="B15">
        <v>100</v>
      </c>
      <c r="G15">
        <v>14</v>
      </c>
      <c r="H15">
        <f t="shared" si="3"/>
        <v>166</v>
      </c>
      <c r="I15">
        <v>14</v>
      </c>
      <c r="J15">
        <f t="shared" si="4"/>
        <v>158</v>
      </c>
      <c r="K15">
        <f t="shared" si="1"/>
        <v>158</v>
      </c>
      <c r="L15">
        <f t="shared" ref="L15:R15" si="16">K15+1</f>
        <v>159</v>
      </c>
      <c r="M15">
        <f t="shared" si="16"/>
        <v>160</v>
      </c>
      <c r="N15">
        <f t="shared" si="16"/>
        <v>161</v>
      </c>
      <c r="O15">
        <f t="shared" si="16"/>
        <v>162</v>
      </c>
      <c r="P15">
        <f t="shared" si="16"/>
        <v>163</v>
      </c>
      <c r="Q15">
        <f t="shared" si="16"/>
        <v>164</v>
      </c>
      <c r="R15">
        <f t="shared" si="16"/>
        <v>165</v>
      </c>
    </row>
    <row r="16" spans="1:18" x14ac:dyDescent="0.55000000000000004">
      <c r="A16" s="1" t="s">
        <v>23</v>
      </c>
      <c r="B16">
        <v>101</v>
      </c>
      <c r="G16">
        <v>15</v>
      </c>
      <c r="H16">
        <v>167</v>
      </c>
      <c r="I16">
        <v>15</v>
      </c>
      <c r="J16">
        <f t="shared" si="4"/>
        <v>166</v>
      </c>
      <c r="K16">
        <v>166</v>
      </c>
    </row>
    <row r="17" spans="1:11" x14ac:dyDescent="0.55000000000000004">
      <c r="A17" s="1" t="s">
        <v>35</v>
      </c>
      <c r="B17">
        <v>102</v>
      </c>
      <c r="I17">
        <v>16</v>
      </c>
      <c r="J17">
        <v>167</v>
      </c>
      <c r="K17">
        <v>167</v>
      </c>
    </row>
    <row r="18" spans="1:11" x14ac:dyDescent="0.55000000000000004">
      <c r="A18" s="1" t="s">
        <v>17</v>
      </c>
      <c r="B18">
        <v>103</v>
      </c>
      <c r="I18">
        <v>17</v>
      </c>
      <c r="J18">
        <v>168</v>
      </c>
      <c r="K18">
        <v>168</v>
      </c>
    </row>
    <row r="19" spans="1:11" x14ac:dyDescent="0.55000000000000004">
      <c r="A19" s="1" t="s">
        <v>16</v>
      </c>
      <c r="B19">
        <v>106</v>
      </c>
      <c r="I19">
        <v>18</v>
      </c>
      <c r="J19">
        <v>169</v>
      </c>
    </row>
    <row r="20" spans="1:11" x14ac:dyDescent="0.55000000000000004">
      <c r="A20" s="1" t="s">
        <v>18</v>
      </c>
      <c r="B20">
        <v>107</v>
      </c>
    </row>
    <row r="21" spans="1:11" x14ac:dyDescent="0.55000000000000004">
      <c r="A21" s="1" t="s">
        <v>36</v>
      </c>
      <c r="B21">
        <v>108</v>
      </c>
    </row>
    <row r="22" spans="1:11" x14ac:dyDescent="0.55000000000000004">
      <c r="A22" s="1" t="s">
        <v>37</v>
      </c>
      <c r="B22">
        <v>109</v>
      </c>
    </row>
    <row r="23" spans="1:11" x14ac:dyDescent="0.55000000000000004">
      <c r="A23" s="1" t="s">
        <v>38</v>
      </c>
      <c r="B23">
        <v>110</v>
      </c>
    </row>
    <row r="24" spans="1:11" x14ac:dyDescent="0.55000000000000004">
      <c r="A24" s="1" t="s">
        <v>39</v>
      </c>
      <c r="B24">
        <v>118</v>
      </c>
    </row>
    <row r="25" spans="1:11" x14ac:dyDescent="0.55000000000000004">
      <c r="A25" s="1" t="s">
        <v>40</v>
      </c>
      <c r="B25">
        <f t="shared" ref="B25:B30" si="17">B24+8</f>
        <v>126</v>
      </c>
    </row>
    <row r="26" spans="1:11" x14ac:dyDescent="0.55000000000000004">
      <c r="A26" s="1" t="s">
        <v>41</v>
      </c>
      <c r="B26">
        <f t="shared" si="17"/>
        <v>134</v>
      </c>
    </row>
    <row r="27" spans="1:11" x14ac:dyDescent="0.55000000000000004">
      <c r="A27" s="1" t="s">
        <v>42</v>
      </c>
      <c r="B27">
        <f t="shared" si="17"/>
        <v>142</v>
      </c>
    </row>
    <row r="28" spans="1:11" x14ac:dyDescent="0.55000000000000004">
      <c r="A28" s="1" t="s">
        <v>20</v>
      </c>
      <c r="B28">
        <f t="shared" si="17"/>
        <v>150</v>
      </c>
    </row>
    <row r="29" spans="1:11" x14ac:dyDescent="0.55000000000000004">
      <c r="A29" s="1" t="s">
        <v>45</v>
      </c>
      <c r="B29">
        <f t="shared" si="17"/>
        <v>158</v>
      </c>
    </row>
    <row r="30" spans="1:11" x14ac:dyDescent="0.55000000000000004">
      <c r="A30" s="1" t="s">
        <v>46</v>
      </c>
      <c r="B30">
        <f t="shared" si="17"/>
        <v>166</v>
      </c>
    </row>
    <row r="31" spans="1:11" x14ac:dyDescent="0.55000000000000004">
      <c r="A31" s="1" t="s">
        <v>47</v>
      </c>
      <c r="B31">
        <v>467</v>
      </c>
    </row>
    <row r="32" spans="1:11" x14ac:dyDescent="0.55000000000000004">
      <c r="A32" s="1" t="s">
        <v>48</v>
      </c>
      <c r="B32">
        <v>168</v>
      </c>
    </row>
    <row r="33" spans="1:2" x14ac:dyDescent="0.55000000000000004">
      <c r="A33" s="1" t="s">
        <v>49</v>
      </c>
      <c r="B33">
        <v>169</v>
      </c>
    </row>
    <row r="34" spans="1:2" x14ac:dyDescent="0.55000000000000004">
      <c r="A34" s="1" t="s">
        <v>50</v>
      </c>
      <c r="B34">
        <v>177</v>
      </c>
    </row>
    <row r="35" spans="1:2" x14ac:dyDescent="0.55000000000000004">
      <c r="A35" s="1" t="s">
        <v>51</v>
      </c>
      <c r="B35">
        <v>178</v>
      </c>
    </row>
    <row r="36" spans="1:2" x14ac:dyDescent="0.55000000000000004">
      <c r="A36" s="1" t="s">
        <v>52</v>
      </c>
      <c r="B36">
        <v>179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3EAF8-9347-48C1-BD32-59CBE686144D}">
  <dimension ref="A1:R27"/>
  <sheetViews>
    <sheetView zoomScale="150" zoomScaleNormal="150" workbookViewId="0">
      <selection activeCell="A2" sqref="A2"/>
    </sheetView>
  </sheetViews>
  <sheetFormatPr defaultRowHeight="14.4" x14ac:dyDescent="0.55000000000000004"/>
  <cols>
    <col min="1" max="1" width="8.83984375" style="1"/>
    <col min="12" max="15" width="8.83984375" customWidth="1"/>
  </cols>
  <sheetData>
    <row r="1" spans="1:18" x14ac:dyDescent="0.55000000000000004">
      <c r="A1" s="1" t="s">
        <v>223</v>
      </c>
      <c r="C1" t="s">
        <v>0</v>
      </c>
      <c r="E1" t="s">
        <v>2</v>
      </c>
      <c r="G1" t="s">
        <v>1</v>
      </c>
      <c r="I1" t="s">
        <v>43</v>
      </c>
      <c r="J1" t="s">
        <v>44</v>
      </c>
      <c r="K1">
        <v>1</v>
      </c>
      <c r="L1">
        <v>2</v>
      </c>
      <c r="M1">
        <v>3</v>
      </c>
      <c r="N1">
        <v>4</v>
      </c>
      <c r="O1">
        <v>5</v>
      </c>
      <c r="P1">
        <v>6</v>
      </c>
      <c r="Q1">
        <v>7</v>
      </c>
      <c r="R1">
        <v>8</v>
      </c>
    </row>
    <row r="2" spans="1:18" x14ac:dyDescent="0.55000000000000004">
      <c r="A2" s="1" t="s">
        <v>19</v>
      </c>
      <c r="B2">
        <v>50</v>
      </c>
      <c r="C2" t="s">
        <v>19</v>
      </c>
      <c r="D2">
        <v>50</v>
      </c>
      <c r="E2">
        <v>1</v>
      </c>
      <c r="F2">
        <v>50</v>
      </c>
      <c r="G2">
        <v>1</v>
      </c>
      <c r="H2">
        <v>50</v>
      </c>
      <c r="I2">
        <v>1</v>
      </c>
      <c r="J2">
        <v>50</v>
      </c>
      <c r="K2">
        <f>J2</f>
        <v>50</v>
      </c>
      <c r="L2">
        <f>K2+1</f>
        <v>51</v>
      </c>
      <c r="M2">
        <f t="shared" ref="M2:P2" si="0">L2+1</f>
        <v>52</v>
      </c>
      <c r="N2">
        <f t="shared" si="0"/>
        <v>53</v>
      </c>
      <c r="O2">
        <f t="shared" si="0"/>
        <v>54</v>
      </c>
      <c r="P2">
        <f t="shared" si="0"/>
        <v>55</v>
      </c>
    </row>
    <row r="3" spans="1:18" x14ac:dyDescent="0.55000000000000004">
      <c r="A3" s="1" t="s">
        <v>21</v>
      </c>
      <c r="B3">
        <v>56</v>
      </c>
      <c r="C3" t="s">
        <v>21</v>
      </c>
      <c r="D3">
        <f>D2+6</f>
        <v>56</v>
      </c>
      <c r="E3">
        <v>2</v>
      </c>
      <c r="F3">
        <f>F2+6</f>
        <v>56</v>
      </c>
      <c r="G3">
        <v>2</v>
      </c>
      <c r="H3">
        <f>H2+6</f>
        <v>56</v>
      </c>
      <c r="I3">
        <v>2</v>
      </c>
      <c r="J3">
        <f>J2+6</f>
        <v>56</v>
      </c>
      <c r="K3">
        <f t="shared" ref="K3:K21" si="1">J3</f>
        <v>56</v>
      </c>
      <c r="L3">
        <f t="shared" ref="L3:P15" si="2">K3+1</f>
        <v>57</v>
      </c>
      <c r="M3">
        <f t="shared" si="2"/>
        <v>58</v>
      </c>
      <c r="N3">
        <f t="shared" si="2"/>
        <v>59</v>
      </c>
      <c r="O3">
        <f t="shared" si="2"/>
        <v>60</v>
      </c>
      <c r="P3">
        <f t="shared" si="2"/>
        <v>61</v>
      </c>
    </row>
    <row r="4" spans="1:18" x14ac:dyDescent="0.55000000000000004">
      <c r="A4" s="1" t="s">
        <v>24</v>
      </c>
      <c r="B4">
        <f>B3+6</f>
        <v>62</v>
      </c>
      <c r="C4" t="s">
        <v>24</v>
      </c>
      <c r="D4">
        <f t="shared" ref="D4:D14" si="3">D3+6</f>
        <v>62</v>
      </c>
      <c r="E4">
        <v>3</v>
      </c>
      <c r="F4">
        <f t="shared" ref="F4:F5" si="4">F3+6</f>
        <v>62</v>
      </c>
      <c r="G4">
        <v>3</v>
      </c>
      <c r="H4">
        <f t="shared" ref="H4:H19" si="5">H3+6</f>
        <v>62</v>
      </c>
      <c r="I4">
        <v>3</v>
      </c>
      <c r="J4">
        <f t="shared" ref="J4:J21" si="6">J3+6</f>
        <v>62</v>
      </c>
      <c r="K4">
        <f t="shared" si="1"/>
        <v>62</v>
      </c>
      <c r="L4">
        <f t="shared" si="2"/>
        <v>63</v>
      </c>
      <c r="M4">
        <f t="shared" si="2"/>
        <v>64</v>
      </c>
      <c r="N4">
        <f t="shared" si="2"/>
        <v>65</v>
      </c>
      <c r="O4">
        <f t="shared" si="2"/>
        <v>66</v>
      </c>
      <c r="P4">
        <f t="shared" si="2"/>
        <v>67</v>
      </c>
    </row>
    <row r="5" spans="1:18" x14ac:dyDescent="0.55000000000000004">
      <c r="A5" s="1" t="s">
        <v>25</v>
      </c>
      <c r="B5">
        <f t="shared" ref="B5:B24" si="7">B4+6</f>
        <v>68</v>
      </c>
      <c r="C5" t="s">
        <v>25</v>
      </c>
      <c r="D5">
        <f t="shared" si="3"/>
        <v>68</v>
      </c>
      <c r="E5">
        <v>4</v>
      </c>
      <c r="F5">
        <f t="shared" si="4"/>
        <v>68</v>
      </c>
      <c r="G5">
        <v>4</v>
      </c>
      <c r="H5">
        <f t="shared" si="5"/>
        <v>68</v>
      </c>
      <c r="I5">
        <v>4</v>
      </c>
      <c r="J5">
        <f t="shared" si="6"/>
        <v>68</v>
      </c>
      <c r="K5">
        <f t="shared" si="1"/>
        <v>68</v>
      </c>
      <c r="L5">
        <f t="shared" si="2"/>
        <v>69</v>
      </c>
      <c r="M5">
        <f t="shared" si="2"/>
        <v>70</v>
      </c>
      <c r="N5">
        <f t="shared" si="2"/>
        <v>71</v>
      </c>
      <c r="O5">
        <f t="shared" si="2"/>
        <v>72</v>
      </c>
      <c r="P5">
        <f t="shared" si="2"/>
        <v>73</v>
      </c>
    </row>
    <row r="6" spans="1:18" x14ac:dyDescent="0.55000000000000004">
      <c r="A6" s="1" t="s">
        <v>26</v>
      </c>
      <c r="B6">
        <f t="shared" si="7"/>
        <v>74</v>
      </c>
      <c r="C6" t="s">
        <v>26</v>
      </c>
      <c r="D6">
        <f t="shared" si="3"/>
        <v>74</v>
      </c>
      <c r="G6">
        <v>5</v>
      </c>
      <c r="H6">
        <f t="shared" si="5"/>
        <v>74</v>
      </c>
      <c r="I6">
        <v>5</v>
      </c>
      <c r="J6">
        <f t="shared" si="6"/>
        <v>74</v>
      </c>
      <c r="K6">
        <f t="shared" si="1"/>
        <v>74</v>
      </c>
      <c r="L6">
        <f t="shared" si="2"/>
        <v>75</v>
      </c>
      <c r="M6">
        <f t="shared" si="2"/>
        <v>76</v>
      </c>
      <c r="N6">
        <f t="shared" si="2"/>
        <v>77</v>
      </c>
      <c r="O6">
        <f t="shared" si="2"/>
        <v>78</v>
      </c>
      <c r="P6">
        <f t="shared" si="2"/>
        <v>79</v>
      </c>
    </row>
    <row r="7" spans="1:18" x14ac:dyDescent="0.55000000000000004">
      <c r="A7" s="1" t="s">
        <v>27</v>
      </c>
      <c r="B7">
        <f t="shared" si="7"/>
        <v>80</v>
      </c>
      <c r="C7" t="s">
        <v>27</v>
      </c>
      <c r="D7">
        <f t="shared" si="3"/>
        <v>80</v>
      </c>
      <c r="G7">
        <v>6</v>
      </c>
      <c r="H7">
        <f t="shared" si="5"/>
        <v>80</v>
      </c>
      <c r="I7">
        <v>6</v>
      </c>
      <c r="J7">
        <f t="shared" si="6"/>
        <v>80</v>
      </c>
      <c r="K7">
        <f t="shared" si="1"/>
        <v>80</v>
      </c>
      <c r="L7">
        <f t="shared" si="2"/>
        <v>81</v>
      </c>
      <c r="M7">
        <f t="shared" si="2"/>
        <v>82</v>
      </c>
      <c r="N7">
        <f t="shared" si="2"/>
        <v>83</v>
      </c>
      <c r="O7">
        <f t="shared" si="2"/>
        <v>84</v>
      </c>
      <c r="P7">
        <f t="shared" si="2"/>
        <v>85</v>
      </c>
    </row>
    <row r="8" spans="1:18" x14ac:dyDescent="0.55000000000000004">
      <c r="A8" s="1" t="s">
        <v>28</v>
      </c>
      <c r="B8">
        <f t="shared" si="7"/>
        <v>86</v>
      </c>
      <c r="C8" t="s">
        <v>28</v>
      </c>
      <c r="D8">
        <f t="shared" si="3"/>
        <v>86</v>
      </c>
      <c r="G8">
        <v>7</v>
      </c>
      <c r="H8">
        <f t="shared" si="5"/>
        <v>86</v>
      </c>
      <c r="I8">
        <v>7</v>
      </c>
      <c r="J8">
        <f t="shared" si="6"/>
        <v>86</v>
      </c>
      <c r="K8">
        <f t="shared" si="1"/>
        <v>86</v>
      </c>
      <c r="L8">
        <f t="shared" si="2"/>
        <v>87</v>
      </c>
      <c r="M8">
        <f t="shared" si="2"/>
        <v>88</v>
      </c>
      <c r="N8">
        <f t="shared" si="2"/>
        <v>89</v>
      </c>
      <c r="O8">
        <f t="shared" si="2"/>
        <v>90</v>
      </c>
      <c r="P8">
        <f t="shared" si="2"/>
        <v>91</v>
      </c>
    </row>
    <row r="9" spans="1:18" x14ac:dyDescent="0.55000000000000004">
      <c r="A9" s="1" t="s">
        <v>29</v>
      </c>
      <c r="B9">
        <f t="shared" si="7"/>
        <v>92</v>
      </c>
      <c r="C9" t="s">
        <v>29</v>
      </c>
      <c r="D9">
        <f t="shared" si="3"/>
        <v>92</v>
      </c>
      <c r="G9">
        <v>8</v>
      </c>
      <c r="H9">
        <f t="shared" si="5"/>
        <v>92</v>
      </c>
      <c r="I9">
        <v>8</v>
      </c>
      <c r="J9">
        <f t="shared" si="6"/>
        <v>92</v>
      </c>
      <c r="K9">
        <f t="shared" si="1"/>
        <v>92</v>
      </c>
      <c r="L9">
        <f t="shared" si="2"/>
        <v>93</v>
      </c>
      <c r="M9">
        <f t="shared" si="2"/>
        <v>94</v>
      </c>
      <c r="N9">
        <f t="shared" si="2"/>
        <v>95</v>
      </c>
      <c r="O9">
        <f t="shared" si="2"/>
        <v>96</v>
      </c>
      <c r="P9">
        <f t="shared" si="2"/>
        <v>97</v>
      </c>
    </row>
    <row r="10" spans="1:18" x14ac:dyDescent="0.55000000000000004">
      <c r="A10" s="1" t="s">
        <v>30</v>
      </c>
      <c r="B10">
        <f t="shared" si="7"/>
        <v>98</v>
      </c>
      <c r="C10" t="s">
        <v>30</v>
      </c>
      <c r="D10">
        <f t="shared" si="3"/>
        <v>98</v>
      </c>
      <c r="G10">
        <v>9</v>
      </c>
      <c r="H10">
        <f t="shared" si="5"/>
        <v>98</v>
      </c>
      <c r="I10">
        <v>9</v>
      </c>
      <c r="J10">
        <f t="shared" si="6"/>
        <v>98</v>
      </c>
      <c r="K10">
        <f t="shared" si="1"/>
        <v>98</v>
      </c>
      <c r="L10">
        <f t="shared" si="2"/>
        <v>99</v>
      </c>
      <c r="M10">
        <f t="shared" si="2"/>
        <v>100</v>
      </c>
      <c r="N10">
        <f t="shared" si="2"/>
        <v>101</v>
      </c>
      <c r="O10">
        <f t="shared" si="2"/>
        <v>102</v>
      </c>
      <c r="P10">
        <f t="shared" si="2"/>
        <v>103</v>
      </c>
    </row>
    <row r="11" spans="1:18" x14ac:dyDescent="0.55000000000000004">
      <c r="A11" s="1" t="s">
        <v>31</v>
      </c>
      <c r="B11">
        <f t="shared" si="7"/>
        <v>104</v>
      </c>
      <c r="C11" t="s">
        <v>31</v>
      </c>
      <c r="D11">
        <f t="shared" si="3"/>
        <v>104</v>
      </c>
      <c r="G11">
        <v>10</v>
      </c>
      <c r="H11">
        <f t="shared" si="5"/>
        <v>104</v>
      </c>
      <c r="I11">
        <v>10</v>
      </c>
      <c r="J11">
        <f t="shared" si="6"/>
        <v>104</v>
      </c>
      <c r="K11">
        <f t="shared" si="1"/>
        <v>104</v>
      </c>
    </row>
    <row r="12" spans="1:18" x14ac:dyDescent="0.55000000000000004">
      <c r="A12" s="1" t="s">
        <v>32</v>
      </c>
      <c r="B12">
        <v>105</v>
      </c>
      <c r="C12" t="s">
        <v>32</v>
      </c>
      <c r="D12">
        <v>105</v>
      </c>
      <c r="G12">
        <v>11</v>
      </c>
      <c r="H12">
        <v>107</v>
      </c>
      <c r="I12">
        <v>11</v>
      </c>
      <c r="J12">
        <v>107</v>
      </c>
      <c r="K12">
        <f t="shared" si="1"/>
        <v>107</v>
      </c>
      <c r="L12">
        <f t="shared" ref="L12:P12" si="8">K12+1</f>
        <v>108</v>
      </c>
      <c r="M12">
        <f t="shared" si="8"/>
        <v>109</v>
      </c>
      <c r="N12">
        <f t="shared" si="8"/>
        <v>110</v>
      </c>
      <c r="O12">
        <f t="shared" si="8"/>
        <v>111</v>
      </c>
      <c r="P12">
        <f t="shared" si="8"/>
        <v>112</v>
      </c>
    </row>
    <row r="13" spans="1:18" x14ac:dyDescent="0.55000000000000004">
      <c r="A13" s="1" t="s">
        <v>22</v>
      </c>
      <c r="B13">
        <v>106</v>
      </c>
      <c r="C13" t="s">
        <v>22</v>
      </c>
      <c r="D13">
        <v>107</v>
      </c>
      <c r="G13">
        <v>12</v>
      </c>
      <c r="H13">
        <f t="shared" si="5"/>
        <v>113</v>
      </c>
      <c r="I13">
        <v>12</v>
      </c>
      <c r="J13">
        <f t="shared" si="6"/>
        <v>113</v>
      </c>
      <c r="K13">
        <f t="shared" si="1"/>
        <v>113</v>
      </c>
    </row>
    <row r="14" spans="1:18" x14ac:dyDescent="0.55000000000000004">
      <c r="A14" s="1" t="s">
        <v>33</v>
      </c>
      <c r="B14">
        <v>107</v>
      </c>
      <c r="C14" t="s">
        <v>33</v>
      </c>
      <c r="D14">
        <f t="shared" si="3"/>
        <v>113</v>
      </c>
      <c r="G14">
        <v>13</v>
      </c>
      <c r="H14">
        <v>114</v>
      </c>
      <c r="I14">
        <v>13</v>
      </c>
      <c r="J14">
        <v>114</v>
      </c>
      <c r="K14">
        <f t="shared" si="1"/>
        <v>114</v>
      </c>
    </row>
    <row r="15" spans="1:18" x14ac:dyDescent="0.55000000000000004">
      <c r="A15" s="1" t="s">
        <v>34</v>
      </c>
      <c r="B15">
        <v>113</v>
      </c>
      <c r="C15" t="s">
        <v>34</v>
      </c>
      <c r="D15">
        <v>114</v>
      </c>
      <c r="G15">
        <v>14</v>
      </c>
      <c r="H15">
        <v>115</v>
      </c>
      <c r="I15">
        <v>14</v>
      </c>
      <c r="J15">
        <v>115</v>
      </c>
      <c r="K15">
        <f t="shared" si="1"/>
        <v>115</v>
      </c>
      <c r="L15">
        <f t="shared" si="2"/>
        <v>116</v>
      </c>
      <c r="M15">
        <f t="shared" si="2"/>
        <v>117</v>
      </c>
      <c r="N15">
        <f t="shared" si="2"/>
        <v>118</v>
      </c>
      <c r="O15">
        <f t="shared" si="2"/>
        <v>119</v>
      </c>
      <c r="P15">
        <f t="shared" si="2"/>
        <v>120</v>
      </c>
    </row>
    <row r="16" spans="1:18" x14ac:dyDescent="0.55000000000000004">
      <c r="A16" s="1" t="s">
        <v>23</v>
      </c>
      <c r="B16">
        <v>114</v>
      </c>
      <c r="G16">
        <v>15</v>
      </c>
      <c r="H16">
        <f t="shared" si="5"/>
        <v>121</v>
      </c>
      <c r="I16">
        <v>15</v>
      </c>
      <c r="J16">
        <f t="shared" si="6"/>
        <v>121</v>
      </c>
      <c r="K16">
        <f t="shared" si="1"/>
        <v>121</v>
      </c>
      <c r="L16">
        <f t="shared" ref="L16:P16" si="9">K16+1</f>
        <v>122</v>
      </c>
      <c r="M16">
        <f t="shared" si="9"/>
        <v>123</v>
      </c>
      <c r="N16">
        <f t="shared" si="9"/>
        <v>124</v>
      </c>
      <c r="O16">
        <f t="shared" si="9"/>
        <v>125</v>
      </c>
      <c r="P16">
        <f t="shared" si="9"/>
        <v>126</v>
      </c>
    </row>
    <row r="17" spans="1:16" x14ac:dyDescent="0.55000000000000004">
      <c r="A17" s="1" t="s">
        <v>35</v>
      </c>
      <c r="B17">
        <v>115</v>
      </c>
      <c r="G17">
        <v>16</v>
      </c>
      <c r="H17">
        <f t="shared" si="5"/>
        <v>127</v>
      </c>
      <c r="I17">
        <v>16</v>
      </c>
      <c r="J17">
        <f t="shared" si="6"/>
        <v>127</v>
      </c>
      <c r="K17">
        <f t="shared" si="1"/>
        <v>127</v>
      </c>
    </row>
    <row r="18" spans="1:16" x14ac:dyDescent="0.55000000000000004">
      <c r="A18" s="1" t="s">
        <v>17</v>
      </c>
      <c r="B18">
        <f>B17+6</f>
        <v>121</v>
      </c>
      <c r="G18">
        <v>17</v>
      </c>
      <c r="H18">
        <v>128</v>
      </c>
      <c r="I18">
        <v>17</v>
      </c>
      <c r="J18">
        <v>128</v>
      </c>
      <c r="K18">
        <f t="shared" si="1"/>
        <v>128</v>
      </c>
      <c r="L18">
        <f t="shared" ref="L18:P18" si="10">K18+1</f>
        <v>129</v>
      </c>
      <c r="M18">
        <f t="shared" si="10"/>
        <v>130</v>
      </c>
      <c r="N18">
        <f t="shared" si="10"/>
        <v>131</v>
      </c>
      <c r="O18">
        <f t="shared" si="10"/>
        <v>132</v>
      </c>
      <c r="P18">
        <f t="shared" si="10"/>
        <v>133</v>
      </c>
    </row>
    <row r="19" spans="1:16" x14ac:dyDescent="0.55000000000000004">
      <c r="A19" s="1" t="s">
        <v>16</v>
      </c>
      <c r="B19">
        <f t="shared" si="7"/>
        <v>127</v>
      </c>
      <c r="G19">
        <v>18</v>
      </c>
      <c r="H19">
        <f t="shared" si="5"/>
        <v>134</v>
      </c>
      <c r="I19">
        <v>18</v>
      </c>
      <c r="J19">
        <f t="shared" si="6"/>
        <v>134</v>
      </c>
      <c r="K19">
        <f t="shared" si="1"/>
        <v>134</v>
      </c>
    </row>
    <row r="20" spans="1:16" x14ac:dyDescent="0.55000000000000004">
      <c r="A20" s="1" t="s">
        <v>18</v>
      </c>
      <c r="B20">
        <v>128</v>
      </c>
      <c r="G20">
        <v>19</v>
      </c>
      <c r="H20">
        <v>135</v>
      </c>
      <c r="I20">
        <v>19</v>
      </c>
      <c r="J20">
        <v>135</v>
      </c>
      <c r="K20">
        <f t="shared" si="1"/>
        <v>135</v>
      </c>
      <c r="L20">
        <f t="shared" ref="L20:P20" si="11">K20+1</f>
        <v>136</v>
      </c>
      <c r="M20">
        <f t="shared" si="11"/>
        <v>137</v>
      </c>
      <c r="N20">
        <f t="shared" si="11"/>
        <v>138</v>
      </c>
      <c r="O20">
        <f t="shared" si="11"/>
        <v>139</v>
      </c>
      <c r="P20">
        <f t="shared" si="11"/>
        <v>140</v>
      </c>
    </row>
    <row r="21" spans="1:16" x14ac:dyDescent="0.55000000000000004">
      <c r="A21" s="1" t="s">
        <v>36</v>
      </c>
      <c r="B21">
        <f t="shared" si="7"/>
        <v>134</v>
      </c>
      <c r="G21">
        <v>20</v>
      </c>
      <c r="H21">
        <f t="shared" ref="H21" si="12">H20+6</f>
        <v>141</v>
      </c>
      <c r="I21">
        <v>20</v>
      </c>
      <c r="J21">
        <f t="shared" si="6"/>
        <v>141</v>
      </c>
      <c r="K21">
        <f t="shared" si="1"/>
        <v>141</v>
      </c>
      <c r="L21">
        <f t="shared" ref="L21:P21" si="13">K21+1</f>
        <v>142</v>
      </c>
      <c r="M21">
        <f t="shared" si="13"/>
        <v>143</v>
      </c>
      <c r="N21">
        <f t="shared" si="13"/>
        <v>144</v>
      </c>
      <c r="O21">
        <f t="shared" si="13"/>
        <v>145</v>
      </c>
      <c r="P21">
        <f t="shared" si="13"/>
        <v>146</v>
      </c>
    </row>
    <row r="22" spans="1:16" x14ac:dyDescent="0.55000000000000004">
      <c r="A22" s="1" t="s">
        <v>37</v>
      </c>
      <c r="B22">
        <v>135</v>
      </c>
    </row>
    <row r="23" spans="1:16" x14ac:dyDescent="0.55000000000000004">
      <c r="A23" s="1" t="s">
        <v>38</v>
      </c>
      <c r="B23">
        <f t="shared" si="7"/>
        <v>141</v>
      </c>
    </row>
    <row r="24" spans="1:16" x14ac:dyDescent="0.55000000000000004">
      <c r="A24" s="1" t="s">
        <v>39</v>
      </c>
      <c r="B24">
        <f t="shared" si="7"/>
        <v>147</v>
      </c>
    </row>
    <row r="25" spans="1:16" x14ac:dyDescent="0.55000000000000004">
      <c r="A25" s="1" t="s">
        <v>40</v>
      </c>
      <c r="B25">
        <v>148</v>
      </c>
    </row>
    <row r="26" spans="1:16" x14ac:dyDescent="0.55000000000000004">
      <c r="A26" s="1" t="s">
        <v>41</v>
      </c>
      <c r="B26">
        <v>149</v>
      </c>
    </row>
    <row r="27" spans="1:16" x14ac:dyDescent="0.55000000000000004">
      <c r="A27" s="1" t="s">
        <v>42</v>
      </c>
      <c r="B27">
        <v>150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0D45-3A33-47A8-8C35-86D05F9FFD3F}">
  <sheetPr filterMode="1"/>
  <dimension ref="A1:U75"/>
  <sheetViews>
    <sheetView topLeftCell="C1" workbookViewId="0">
      <pane ySplit="1" topLeftCell="A2" activePane="bottomLeft" state="frozen"/>
      <selection activeCell="C1" sqref="C1"/>
      <selection pane="bottomLeft" activeCell="O70" sqref="O70"/>
    </sheetView>
  </sheetViews>
  <sheetFormatPr defaultRowHeight="14.4" x14ac:dyDescent="0.55000000000000004"/>
  <cols>
    <col min="1" max="1" width="9.68359375" hidden="1" customWidth="1"/>
    <col min="2" max="2" width="0" hidden="1" customWidth="1"/>
    <col min="3" max="3" width="10.47265625" bestFit="1" customWidth="1"/>
    <col min="4" max="4" width="6.7890625" bestFit="1" customWidth="1"/>
    <col min="5" max="5" width="11.83984375" style="56" bestFit="1" customWidth="1"/>
    <col min="6" max="6" width="12.578125" bestFit="1" customWidth="1"/>
    <col min="7" max="7" width="10.3125" style="56" bestFit="1" customWidth="1"/>
    <col min="8" max="8" width="10.41796875" bestFit="1" customWidth="1"/>
    <col min="9" max="9" width="11.3671875" style="56" bestFit="1" customWidth="1"/>
    <col min="10" max="10" width="12.26171875" bestFit="1" customWidth="1"/>
    <col min="11" max="11" width="8.9453125" style="56" bestFit="1" customWidth="1"/>
    <col min="12" max="12" width="9.578125" bestFit="1" customWidth="1"/>
    <col min="14" max="15" width="12.578125" bestFit="1" customWidth="1"/>
  </cols>
  <sheetData>
    <row r="1" spans="1:21" x14ac:dyDescent="0.55000000000000004">
      <c r="C1" s="3" t="s">
        <v>316</v>
      </c>
      <c r="D1" s="14" t="s">
        <v>327</v>
      </c>
      <c r="E1" s="57" t="s">
        <v>328</v>
      </c>
      <c r="F1" s="3" t="s">
        <v>329</v>
      </c>
      <c r="G1" s="57" t="s">
        <v>324</v>
      </c>
      <c r="H1" s="3" t="s">
        <v>325</v>
      </c>
      <c r="I1" s="57" t="s">
        <v>384</v>
      </c>
      <c r="J1" s="3" t="s">
        <v>385</v>
      </c>
      <c r="K1" s="57" t="s">
        <v>386</v>
      </c>
      <c r="L1" s="3" t="s">
        <v>387</v>
      </c>
      <c r="N1" s="60" t="s">
        <v>423</v>
      </c>
      <c r="O1" s="61"/>
      <c r="P1" s="62"/>
    </row>
    <row r="2" spans="1:21" x14ac:dyDescent="0.55000000000000004">
      <c r="A2">
        <f>HEX2DEC(D2)</f>
        <v>520074</v>
      </c>
      <c r="B2" t="s">
        <v>394</v>
      </c>
      <c r="C2" s="2" t="s">
        <v>317</v>
      </c>
      <c r="D2" s="2" t="s">
        <v>264</v>
      </c>
      <c r="E2" s="55" t="str">
        <f>DEC2HEX(HEX2DEC(D2)+'C'!$J$2)</f>
        <v>7EFB8</v>
      </c>
      <c r="F2" s="2" t="str">
        <f>DEC2HEX(HEX2DEC(E2)+'C'!$J$3)</f>
        <v>7EFBC</v>
      </c>
      <c r="G2" s="55" t="str">
        <f>DEC2HEX(HEX2DEC(F2)+'C'!$J$4)</f>
        <v>7EFC0</v>
      </c>
      <c r="H2" s="2" t="str">
        <f>DEC2HEX(HEX2DEC(G2)+'C'!$J$5)</f>
        <v>7EFC4</v>
      </c>
      <c r="I2" s="55" t="str">
        <f>DEC2HEX(HEX2DEC(H2)+'C'!$J$6)</f>
        <v>7EFC8</v>
      </c>
      <c r="J2" s="2" t="str">
        <f>DEC2HEX(HEX2DEC(I2)+'C'!$J$7)</f>
        <v>7EFCC</v>
      </c>
      <c r="K2" s="55" t="str">
        <f>DEC2HEX(HEX2DEC(J2)+'C'!$J$8)</f>
        <v>7EFD0</v>
      </c>
      <c r="L2" s="2" t="str">
        <f>DEC2HEX(HEX2DEC(K2)+'C'!$J$9)</f>
        <v>7EFD4</v>
      </c>
      <c r="N2" s="63" t="s">
        <v>420</v>
      </c>
      <c r="O2" s="2" t="s">
        <v>421</v>
      </c>
      <c r="P2" s="64" t="s">
        <v>422</v>
      </c>
    </row>
    <row r="3" spans="1:21" x14ac:dyDescent="0.55000000000000004">
      <c r="A3">
        <f>HEX2DEC(D3)</f>
        <v>520166</v>
      </c>
      <c r="B3" t="str">
        <f>DEC2HEX(HEX2DEC(B2)+92)</f>
        <v>7EFFE</v>
      </c>
      <c r="C3" s="2" t="s">
        <v>266</v>
      </c>
      <c r="D3" s="2" t="s">
        <v>265</v>
      </c>
      <c r="E3" s="55" t="str">
        <f>DEC2HEX(HEX2DEC(D3)+'C'!$J$2)</f>
        <v>7F014</v>
      </c>
      <c r="F3" s="2" t="str">
        <f>DEC2HEX(HEX2DEC(E3)+'C'!$J$3)</f>
        <v>7F018</v>
      </c>
      <c r="G3" s="55" t="str">
        <f>DEC2HEX(HEX2DEC(F3)+'C'!$J$4)</f>
        <v>7F01C</v>
      </c>
      <c r="H3" s="2" t="str">
        <f>DEC2HEX(HEX2DEC(G3)+'C'!$J$5)</f>
        <v>7F020</v>
      </c>
      <c r="I3" s="55" t="str">
        <f>DEC2HEX(HEX2DEC(H3)+'C'!$J$6)</f>
        <v>7F024</v>
      </c>
      <c r="J3" s="2" t="str">
        <f>DEC2HEX(HEX2DEC(I3)+'C'!$J$7)</f>
        <v>7F028</v>
      </c>
      <c r="K3" s="55" t="str">
        <f>DEC2HEX(HEX2DEC(J3)+'C'!$J$8)</f>
        <v>7F02C</v>
      </c>
      <c r="L3" s="2" t="str">
        <f>DEC2HEX(HEX2DEC(K3)+'C'!$J$9)</f>
        <v>7F030</v>
      </c>
      <c r="N3" s="65" t="s">
        <v>416</v>
      </c>
      <c r="O3" s="59" t="str">
        <f>_xlfn.CONCAT(RIGHT(DEC2HEX(P3,4),2),LEFT(DEC2HEX(P3,4),2))</f>
        <v>1800</v>
      </c>
      <c r="P3" s="66">
        <v>24</v>
      </c>
    </row>
    <row r="4" spans="1:21" x14ac:dyDescent="0.55000000000000004">
      <c r="A4">
        <f>A3+A3-A2</f>
        <v>520258</v>
      </c>
      <c r="B4" t="str">
        <f t="shared" ref="B4:B34" si="0">DEC2HEX(HEX2DEC(B3)+92)</f>
        <v>7F05A</v>
      </c>
      <c r="C4" s="2" t="s">
        <v>267</v>
      </c>
      <c r="D4" s="2" t="str">
        <f>DEC2HEX(A4)</f>
        <v>7F042</v>
      </c>
      <c r="E4" s="55" t="str">
        <f>DEC2HEX(HEX2DEC(D4)+'C'!$J$2)</f>
        <v>7F070</v>
      </c>
      <c r="F4" s="2" t="str">
        <f>DEC2HEX(HEX2DEC(E4)+'C'!$J$3)</f>
        <v>7F074</v>
      </c>
      <c r="G4" s="55" t="str">
        <f>DEC2HEX(HEX2DEC(F4)+'C'!$J$4)</f>
        <v>7F078</v>
      </c>
      <c r="H4" s="2" t="str">
        <f>DEC2HEX(HEX2DEC(G4)+'C'!$J$5)</f>
        <v>7F07C</v>
      </c>
      <c r="I4" s="55" t="str">
        <f>DEC2HEX(HEX2DEC(H4)+'C'!$J$6)</f>
        <v>7F080</v>
      </c>
      <c r="J4" s="2" t="str">
        <f>DEC2HEX(HEX2DEC(I4)+'C'!$J$7)</f>
        <v>7F084</v>
      </c>
      <c r="K4" s="55" t="str">
        <f>DEC2HEX(HEX2DEC(J4)+'C'!$J$8)</f>
        <v>7F088</v>
      </c>
      <c r="L4" s="2" t="str">
        <f>DEC2HEX(HEX2DEC(K4)+'C'!$J$9)</f>
        <v>7F08C</v>
      </c>
      <c r="N4" s="65"/>
      <c r="O4" s="59" t="str">
        <f>_xlfn.CONCAT(RIGHT(DEC2HEX(P4,4),2),LEFT(DEC2HEX(P4,4),2))</f>
        <v>3100</v>
      </c>
      <c r="P4" s="66">
        <v>49</v>
      </c>
      <c r="S4">
        <f>HEX2DEC(T4)</f>
        <v>522282</v>
      </c>
      <c r="T4" t="s">
        <v>318</v>
      </c>
      <c r="U4" t="s">
        <v>288</v>
      </c>
    </row>
    <row r="5" spans="1:21" x14ac:dyDescent="0.55000000000000004">
      <c r="A5">
        <f>A4+A4-A3</f>
        <v>520350</v>
      </c>
      <c r="B5" t="str">
        <f t="shared" si="0"/>
        <v>7F0B6</v>
      </c>
      <c r="C5" s="2" t="s">
        <v>268</v>
      </c>
      <c r="D5" s="2" t="str">
        <f>DEC2HEX(A5)</f>
        <v>7F09E</v>
      </c>
      <c r="E5" s="55" t="str">
        <f>DEC2HEX(HEX2DEC(D5)+'C'!$J$2)</f>
        <v>7F0CC</v>
      </c>
      <c r="F5" s="2" t="str">
        <f>DEC2HEX(HEX2DEC(E5)+'C'!$J$3)</f>
        <v>7F0D0</v>
      </c>
      <c r="G5" s="55" t="str">
        <f>DEC2HEX(HEX2DEC(F5)+'C'!$J$4)</f>
        <v>7F0D4</v>
      </c>
      <c r="H5" s="2" t="str">
        <f>DEC2HEX(HEX2DEC(G5)+'C'!$J$5)</f>
        <v>7F0D8</v>
      </c>
      <c r="I5" s="55" t="str">
        <f>DEC2HEX(HEX2DEC(H5)+'C'!$J$6)</f>
        <v>7F0DC</v>
      </c>
      <c r="J5" s="2" t="str">
        <f>DEC2HEX(HEX2DEC(I5)+'C'!$J$7)</f>
        <v>7F0E0</v>
      </c>
      <c r="K5" s="55" t="str">
        <f>DEC2HEX(HEX2DEC(J5)+'C'!$J$8)</f>
        <v>7F0E4</v>
      </c>
      <c r="L5" s="2" t="str">
        <f>DEC2HEX(HEX2DEC(K5)+'C'!$J$9)</f>
        <v>7F0E8</v>
      </c>
      <c r="N5" s="65" t="s">
        <v>395</v>
      </c>
      <c r="O5" s="59" t="str">
        <f>_xlfn.CONCAT(RIGHT(DEC2HEX(P5,4),2),LEFT(DEC2HEX(P5,4),2))</f>
        <v>0000</v>
      </c>
      <c r="P5" s="66">
        <v>0</v>
      </c>
      <c r="R5">
        <f>S5-S4</f>
        <v>46</v>
      </c>
      <c r="S5">
        <f>HEX2DEC(T5)</f>
        <v>522328</v>
      </c>
      <c r="T5" t="s">
        <v>319</v>
      </c>
      <c r="U5" t="s">
        <v>322</v>
      </c>
    </row>
    <row r="6" spans="1:21" x14ac:dyDescent="0.55000000000000004">
      <c r="A6">
        <f>A5+A5-A4</f>
        <v>520442</v>
      </c>
      <c r="B6" t="str">
        <f t="shared" si="0"/>
        <v>7F112</v>
      </c>
      <c r="C6" s="2" t="s">
        <v>269</v>
      </c>
      <c r="D6" s="2" t="str">
        <f>DEC2HEX(A6)</f>
        <v>7F0FA</v>
      </c>
      <c r="E6" s="55" t="str">
        <f>DEC2HEX(HEX2DEC(D6)+'C'!$J$2)</f>
        <v>7F128</v>
      </c>
      <c r="F6" s="2" t="str">
        <f>DEC2HEX(HEX2DEC(E6)+'C'!$J$3)</f>
        <v>7F12C</v>
      </c>
      <c r="G6" s="55" t="str">
        <f>DEC2HEX(HEX2DEC(F6)+'C'!$J$4)</f>
        <v>7F130</v>
      </c>
      <c r="H6" s="2" t="str">
        <f>DEC2HEX(HEX2DEC(G6)+'C'!$J$5)</f>
        <v>7F134</v>
      </c>
      <c r="I6" s="55" t="str">
        <f>DEC2HEX(HEX2DEC(H6)+'C'!$J$6)</f>
        <v>7F138</v>
      </c>
      <c r="J6" s="2" t="str">
        <f>DEC2HEX(HEX2DEC(I6)+'C'!$J$7)</f>
        <v>7F13C</v>
      </c>
      <c r="K6" s="55" t="str">
        <f>DEC2HEX(HEX2DEC(J6)+'C'!$J$8)</f>
        <v>7F140</v>
      </c>
      <c r="L6" s="2" t="str">
        <f>DEC2HEX(HEX2DEC(K6)+'C'!$J$9)</f>
        <v>7F144</v>
      </c>
      <c r="N6" s="65"/>
      <c r="O6" s="59" t="str">
        <f>_xlfn.CONCAT(RIGHT(DEC2HEX(P6,4),2),LEFT(DEC2HEX(P6,4),2))</f>
        <v>1900</v>
      </c>
      <c r="P6" s="66">
        <v>25</v>
      </c>
      <c r="R6">
        <f t="shared" ref="R6:R8" si="1">S6-S5</f>
        <v>4</v>
      </c>
      <c r="S6">
        <f t="shared" ref="S6:S8" si="2">HEX2DEC(T6)</f>
        <v>522332</v>
      </c>
      <c r="T6" t="s">
        <v>320</v>
      </c>
      <c r="U6" t="s">
        <v>323</v>
      </c>
    </row>
    <row r="7" spans="1:21" x14ac:dyDescent="0.55000000000000004">
      <c r="A7">
        <f>A6+A6-A5</f>
        <v>520534</v>
      </c>
      <c r="B7" t="str">
        <f t="shared" si="0"/>
        <v>7F16E</v>
      </c>
      <c r="C7" s="2" t="s">
        <v>270</v>
      </c>
      <c r="D7" s="2" t="str">
        <f>DEC2HEX(A7)</f>
        <v>7F156</v>
      </c>
      <c r="E7" s="55" t="str">
        <f>DEC2HEX(HEX2DEC(D7)+'C'!$J$2)</f>
        <v>7F184</v>
      </c>
      <c r="F7" s="2" t="str">
        <f>DEC2HEX(HEX2DEC(E7)+'C'!$J$3)</f>
        <v>7F188</v>
      </c>
      <c r="G7" s="55" t="str">
        <f>DEC2HEX(HEX2DEC(F7)+'C'!$J$4)</f>
        <v>7F18C</v>
      </c>
      <c r="H7" s="2" t="str">
        <f>DEC2HEX(HEX2DEC(G7)+'C'!$J$5)</f>
        <v>7F190</v>
      </c>
      <c r="I7" s="55" t="str">
        <f>DEC2HEX(HEX2DEC(H7)+'C'!$J$6)</f>
        <v>7F194</v>
      </c>
      <c r="J7" s="2" t="str">
        <f>DEC2HEX(HEX2DEC(I7)+'C'!$J$7)</f>
        <v>7F198</v>
      </c>
      <c r="K7" s="55" t="str">
        <f>DEC2HEX(HEX2DEC(J7)+'C'!$J$8)</f>
        <v>7F19C</v>
      </c>
      <c r="L7" s="2" t="str">
        <f>DEC2HEX(HEX2DEC(K7)+'C'!$J$9)</f>
        <v>7F1A0</v>
      </c>
      <c r="N7" s="65" t="s">
        <v>396</v>
      </c>
      <c r="O7" s="59" t="str">
        <f>_xlfn.CONCAT(RIGHT(DEC2HEX(P7,4),2),LEFT(DEC2HEX(P7,4),2))</f>
        <v>0100</v>
      </c>
      <c r="P7" s="66">
        <v>1</v>
      </c>
      <c r="R7">
        <f t="shared" si="1"/>
        <v>4</v>
      </c>
      <c r="S7">
        <f t="shared" si="2"/>
        <v>522336</v>
      </c>
      <c r="T7" t="s">
        <v>321</v>
      </c>
      <c r="U7" t="s">
        <v>324</v>
      </c>
    </row>
    <row r="8" spans="1:21" x14ac:dyDescent="0.55000000000000004">
      <c r="A8">
        <f>A7+A7-A6</f>
        <v>520626</v>
      </c>
      <c r="B8" t="str">
        <f t="shared" si="0"/>
        <v>7F1CA</v>
      </c>
      <c r="C8" s="2" t="s">
        <v>271</v>
      </c>
      <c r="D8" s="2" t="str">
        <f>DEC2HEX(A8)</f>
        <v>7F1B2</v>
      </c>
      <c r="E8" s="55" t="str">
        <f>DEC2HEX(HEX2DEC(D8)+'C'!$J$2)</f>
        <v>7F1E0</v>
      </c>
      <c r="F8" s="2" t="str">
        <f>DEC2HEX(HEX2DEC(E8)+'C'!$J$3)</f>
        <v>7F1E4</v>
      </c>
      <c r="G8" s="55" t="str">
        <f>DEC2HEX(HEX2DEC(F8)+'C'!$J$4)</f>
        <v>7F1E8</v>
      </c>
      <c r="H8" s="2" t="str">
        <f>DEC2HEX(HEX2DEC(G8)+'C'!$J$5)</f>
        <v>7F1EC</v>
      </c>
      <c r="I8" s="55" t="str">
        <f>DEC2HEX(HEX2DEC(H8)+'C'!$J$6)</f>
        <v>7F1F0</v>
      </c>
      <c r="J8" s="2" t="str">
        <f>DEC2HEX(HEX2DEC(I8)+'C'!$J$7)</f>
        <v>7F1F4</v>
      </c>
      <c r="K8" s="55" t="str">
        <f>DEC2HEX(HEX2DEC(J8)+'C'!$J$8)</f>
        <v>7F1F8</v>
      </c>
      <c r="L8" s="2" t="str">
        <f>DEC2HEX(HEX2DEC(K8)+'C'!$J$9)</f>
        <v>7F1FC</v>
      </c>
      <c r="N8" s="65"/>
      <c r="O8" s="59" t="str">
        <f>_xlfn.CONCAT(RIGHT(DEC2HEX(P8,4),2),LEFT(DEC2HEX(P8,4),2))</f>
        <v>1A00</v>
      </c>
      <c r="P8" s="66">
        <v>26</v>
      </c>
      <c r="R8">
        <f t="shared" si="1"/>
        <v>4</v>
      </c>
      <c r="S8">
        <f t="shared" si="2"/>
        <v>522340</v>
      </c>
      <c r="T8" t="s">
        <v>326</v>
      </c>
      <c r="U8" t="s">
        <v>325</v>
      </c>
    </row>
    <row r="9" spans="1:21" x14ac:dyDescent="0.55000000000000004">
      <c r="A9">
        <f>A8+A8-A7</f>
        <v>520718</v>
      </c>
      <c r="B9" t="str">
        <f t="shared" si="0"/>
        <v>7F226</v>
      </c>
      <c r="C9" s="2" t="s">
        <v>272</v>
      </c>
      <c r="D9" s="2" t="str">
        <f>DEC2HEX(A9)</f>
        <v>7F20E</v>
      </c>
      <c r="E9" s="55" t="str">
        <f>DEC2HEX(HEX2DEC(D9)+'C'!$J$2)</f>
        <v>7F23C</v>
      </c>
      <c r="F9" s="2" t="str">
        <f>DEC2HEX(HEX2DEC(E9)+'C'!$J$3)</f>
        <v>7F240</v>
      </c>
      <c r="G9" s="55" t="str">
        <f>DEC2HEX(HEX2DEC(F9)+'C'!$J$4)</f>
        <v>7F244</v>
      </c>
      <c r="H9" s="2" t="str">
        <f>DEC2HEX(HEX2DEC(G9)+'C'!$J$5)</f>
        <v>7F248</v>
      </c>
      <c r="I9" s="55" t="str">
        <f>DEC2HEX(HEX2DEC(H9)+'C'!$J$6)</f>
        <v>7F24C</v>
      </c>
      <c r="J9" s="2" t="str">
        <f>DEC2HEX(HEX2DEC(I9)+'C'!$J$7)</f>
        <v>7F250</v>
      </c>
      <c r="K9" s="55" t="str">
        <f>DEC2HEX(HEX2DEC(J9)+'C'!$J$8)</f>
        <v>7F254</v>
      </c>
      <c r="L9" s="2" t="str">
        <f>DEC2HEX(HEX2DEC(K9)+'C'!$J$9)</f>
        <v>7F258</v>
      </c>
      <c r="N9" s="65" t="s">
        <v>397</v>
      </c>
      <c r="O9" s="59" t="str">
        <f>_xlfn.CONCAT(RIGHT(DEC2HEX(P9,4),2),LEFT(DEC2HEX(P9,4),2))</f>
        <v>0200</v>
      </c>
      <c r="P9" s="66">
        <v>2</v>
      </c>
    </row>
    <row r="10" spans="1:21" x14ac:dyDescent="0.55000000000000004">
      <c r="A10">
        <f>A9+A9-A8</f>
        <v>520810</v>
      </c>
      <c r="B10" t="str">
        <f t="shared" si="0"/>
        <v>7F282</v>
      </c>
      <c r="C10" s="2" t="s">
        <v>273</v>
      </c>
      <c r="D10" s="2" t="str">
        <f>DEC2HEX(A10)</f>
        <v>7F26A</v>
      </c>
      <c r="E10" s="55" t="str">
        <f>DEC2HEX(HEX2DEC(D10)+'C'!$J$2)</f>
        <v>7F298</v>
      </c>
      <c r="F10" s="2" t="str">
        <f>DEC2HEX(HEX2DEC(E10)+'C'!$J$3)</f>
        <v>7F29C</v>
      </c>
      <c r="G10" s="55" t="str">
        <f>DEC2HEX(HEX2DEC(F10)+'C'!$J$4)</f>
        <v>7F2A0</v>
      </c>
      <c r="H10" s="2" t="str">
        <f>DEC2HEX(HEX2DEC(G10)+'C'!$J$5)</f>
        <v>7F2A4</v>
      </c>
      <c r="I10" s="55" t="str">
        <f>DEC2HEX(HEX2DEC(H10)+'C'!$J$6)</f>
        <v>7F2A8</v>
      </c>
      <c r="J10" s="2" t="str">
        <f>DEC2HEX(HEX2DEC(I10)+'C'!$J$7)</f>
        <v>7F2AC</v>
      </c>
      <c r="K10" s="55" t="str">
        <f>DEC2HEX(HEX2DEC(J10)+'C'!$J$8)</f>
        <v>7F2B0</v>
      </c>
      <c r="L10" s="2" t="str">
        <f>DEC2HEX(HEX2DEC(K10)+'C'!$J$9)</f>
        <v>7F2B4</v>
      </c>
      <c r="N10" s="65"/>
      <c r="O10" s="59" t="str">
        <f>_xlfn.CONCAT(RIGHT(DEC2HEX(P10,4),2),LEFT(DEC2HEX(P10,4),2))</f>
        <v>1B00</v>
      </c>
      <c r="P10" s="66">
        <v>27</v>
      </c>
    </row>
    <row r="11" spans="1:21" x14ac:dyDescent="0.55000000000000004">
      <c r="A11">
        <f>A10+A10-A9</f>
        <v>520902</v>
      </c>
      <c r="B11" t="str">
        <f t="shared" si="0"/>
        <v>7F2DE</v>
      </c>
      <c r="C11" s="2" t="s">
        <v>274</v>
      </c>
      <c r="D11" s="2" t="str">
        <f>DEC2HEX(A11)</f>
        <v>7F2C6</v>
      </c>
      <c r="E11" s="55" t="str">
        <f>DEC2HEX(HEX2DEC(D11)+'C'!$J$2)</f>
        <v>7F2F4</v>
      </c>
      <c r="F11" s="2" t="str">
        <f>DEC2HEX(HEX2DEC(E11)+'C'!$J$3)</f>
        <v>7F2F8</v>
      </c>
      <c r="G11" s="55" t="str">
        <f>DEC2HEX(HEX2DEC(F11)+'C'!$J$4)</f>
        <v>7F2FC</v>
      </c>
      <c r="H11" s="2" t="str">
        <f>DEC2HEX(HEX2DEC(G11)+'C'!$J$5)</f>
        <v>7F300</v>
      </c>
      <c r="I11" s="55" t="str">
        <f>DEC2HEX(HEX2DEC(H11)+'C'!$J$6)</f>
        <v>7F304</v>
      </c>
      <c r="J11" s="2" t="str">
        <f>DEC2HEX(HEX2DEC(I11)+'C'!$J$7)</f>
        <v>7F308</v>
      </c>
      <c r="K11" s="55" t="str">
        <f>DEC2HEX(HEX2DEC(J11)+'C'!$J$8)</f>
        <v>7F30C</v>
      </c>
      <c r="L11" s="2" t="str">
        <f>DEC2HEX(HEX2DEC(K11)+'C'!$J$9)</f>
        <v>7F310</v>
      </c>
      <c r="N11" s="65" t="s">
        <v>410</v>
      </c>
      <c r="O11" s="59" t="str">
        <f>_xlfn.CONCAT(RIGHT(DEC2HEX(P11,4),2),LEFT(DEC2HEX(P11,4),2))</f>
        <v>0F00</v>
      </c>
      <c r="P11" s="66">
        <v>15</v>
      </c>
      <c r="T11" s="53" t="s">
        <v>330</v>
      </c>
      <c r="U11" t="s">
        <v>388</v>
      </c>
    </row>
    <row r="12" spans="1:21" x14ac:dyDescent="0.55000000000000004">
      <c r="A12">
        <f>A11+A11-A10</f>
        <v>520994</v>
      </c>
      <c r="B12" t="str">
        <f t="shared" si="0"/>
        <v>7F33A</v>
      </c>
      <c r="C12" s="2" t="s">
        <v>275</v>
      </c>
      <c r="D12" s="2" t="str">
        <f>DEC2HEX(A12)</f>
        <v>7F322</v>
      </c>
      <c r="E12" s="55" t="str">
        <f>DEC2HEX(HEX2DEC(D12)+'C'!$J$2)</f>
        <v>7F350</v>
      </c>
      <c r="F12" s="2" t="str">
        <f>DEC2HEX(HEX2DEC(E12)+'C'!$J$3)</f>
        <v>7F354</v>
      </c>
      <c r="G12" s="55" t="str">
        <f>DEC2HEX(HEX2DEC(F12)+'C'!$J$4)</f>
        <v>7F358</v>
      </c>
      <c r="H12" s="2" t="str">
        <f>DEC2HEX(HEX2DEC(G12)+'C'!$J$5)</f>
        <v>7F35C</v>
      </c>
      <c r="I12" s="55" t="str">
        <f>DEC2HEX(HEX2DEC(H12)+'C'!$J$6)</f>
        <v>7F360</v>
      </c>
      <c r="J12" s="2" t="str">
        <f>DEC2HEX(HEX2DEC(I12)+'C'!$J$7)</f>
        <v>7F364</v>
      </c>
      <c r="K12" s="55" t="str">
        <f>DEC2HEX(HEX2DEC(J12)+'C'!$J$8)</f>
        <v>7F368</v>
      </c>
      <c r="L12" s="2" t="str">
        <f>DEC2HEX(HEX2DEC(K12)+'C'!$J$9)</f>
        <v>7F36C</v>
      </c>
      <c r="N12" s="65"/>
      <c r="O12" s="59" t="str">
        <f>_xlfn.CONCAT(RIGHT(DEC2HEX(P12,4),2),LEFT(DEC2HEX(P12,4),2))</f>
        <v>2800</v>
      </c>
      <c r="P12" s="66">
        <v>40</v>
      </c>
    </row>
    <row r="13" spans="1:21" x14ac:dyDescent="0.55000000000000004">
      <c r="A13">
        <f>A12+A12-A11</f>
        <v>521086</v>
      </c>
      <c r="B13" t="str">
        <f t="shared" si="0"/>
        <v>7F396</v>
      </c>
      <c r="C13" s="2" t="s">
        <v>276</v>
      </c>
      <c r="D13" s="2" t="str">
        <f>DEC2HEX(A13)</f>
        <v>7F37E</v>
      </c>
      <c r="E13" s="55" t="str">
        <f>DEC2HEX(HEX2DEC(D13)+'C'!$J$2)</f>
        <v>7F3AC</v>
      </c>
      <c r="F13" s="2" t="str">
        <f>DEC2HEX(HEX2DEC(E13)+'C'!$J$3)</f>
        <v>7F3B0</v>
      </c>
      <c r="G13" s="55" t="str">
        <f>DEC2HEX(HEX2DEC(F13)+'C'!$J$4)</f>
        <v>7F3B4</v>
      </c>
      <c r="H13" s="2" t="str">
        <f>DEC2HEX(HEX2DEC(G13)+'C'!$J$5)</f>
        <v>7F3B8</v>
      </c>
      <c r="I13" s="55" t="str">
        <f>DEC2HEX(HEX2DEC(H13)+'C'!$J$6)</f>
        <v>7F3BC</v>
      </c>
      <c r="J13" s="2" t="str">
        <f>DEC2HEX(HEX2DEC(I13)+'C'!$J$7)</f>
        <v>7F3C0</v>
      </c>
      <c r="K13" s="55" t="str">
        <f>DEC2HEX(HEX2DEC(J13)+'C'!$J$8)</f>
        <v>7F3C4</v>
      </c>
      <c r="L13" s="2" t="str">
        <f>DEC2HEX(HEX2DEC(K13)+'C'!$J$9)</f>
        <v>7F3C8</v>
      </c>
      <c r="N13" s="65" t="s">
        <v>411</v>
      </c>
      <c r="O13" s="59" t="str">
        <f>_xlfn.CONCAT(RIGHT(DEC2HEX(P13,4),2),LEFT(DEC2HEX(P13,4),2))</f>
        <v>1000</v>
      </c>
      <c r="P13" s="66">
        <v>16</v>
      </c>
    </row>
    <row r="14" spans="1:21" x14ac:dyDescent="0.55000000000000004">
      <c r="A14">
        <f>A13+A13-A12</f>
        <v>521178</v>
      </c>
      <c r="B14" t="str">
        <f t="shared" si="0"/>
        <v>7F3F2</v>
      </c>
      <c r="C14" s="2" t="s">
        <v>389</v>
      </c>
      <c r="D14" s="2" t="str">
        <f>DEC2HEX(A14)</f>
        <v>7F3DA</v>
      </c>
      <c r="E14" s="55" t="str">
        <f>DEC2HEX(HEX2DEC(D14)+'C'!$J$2)</f>
        <v>7F408</v>
      </c>
      <c r="F14" s="2" t="str">
        <f>DEC2HEX(HEX2DEC(E14)+'C'!$J$3)</f>
        <v>7F40C</v>
      </c>
      <c r="G14" s="55" t="str">
        <f>DEC2HEX(HEX2DEC(F14)+'C'!$J$4)</f>
        <v>7F410</v>
      </c>
      <c r="H14" s="2" t="str">
        <f>DEC2HEX(HEX2DEC(G14)+'C'!$J$5)</f>
        <v>7F414</v>
      </c>
      <c r="I14" s="55" t="str">
        <f>DEC2HEX(HEX2DEC(H14)+'C'!$J$6)</f>
        <v>7F418</v>
      </c>
      <c r="J14" s="2" t="str">
        <f>DEC2HEX(HEX2DEC(I14)+'C'!$J$7)</f>
        <v>7F41C</v>
      </c>
      <c r="K14" s="55" t="str">
        <f>DEC2HEX(HEX2DEC(J14)+'C'!$J$8)</f>
        <v>7F420</v>
      </c>
      <c r="L14" s="2" t="str">
        <f>DEC2HEX(HEX2DEC(K14)+'C'!$J$9)</f>
        <v>7F424</v>
      </c>
      <c r="N14" s="65"/>
      <c r="O14" s="59" t="str">
        <f>_xlfn.CONCAT(RIGHT(DEC2HEX(P14,4),2),LEFT(DEC2HEX(P14,4),2))</f>
        <v>2900</v>
      </c>
      <c r="P14" s="66">
        <v>41</v>
      </c>
    </row>
    <row r="15" spans="1:21" x14ac:dyDescent="0.55000000000000004">
      <c r="A15">
        <f>A14+A14-A13</f>
        <v>521270</v>
      </c>
      <c r="B15" t="str">
        <f t="shared" si="0"/>
        <v>7F44E</v>
      </c>
      <c r="C15" s="2" t="s">
        <v>277</v>
      </c>
      <c r="D15" s="2" t="str">
        <f>DEC2HEX(A15)</f>
        <v>7F436</v>
      </c>
      <c r="E15" s="55" t="str">
        <f>DEC2HEX(HEX2DEC(D15)+'C'!$J$2)</f>
        <v>7F464</v>
      </c>
      <c r="F15" s="2" t="str">
        <f>DEC2HEX(HEX2DEC(E15)+'C'!$J$3)</f>
        <v>7F468</v>
      </c>
      <c r="G15" s="55" t="str">
        <f>DEC2HEX(HEX2DEC(F15)+'C'!$J$4)</f>
        <v>7F46C</v>
      </c>
      <c r="H15" s="2" t="str">
        <f>DEC2HEX(HEX2DEC(G15)+'C'!$J$5)</f>
        <v>7F470</v>
      </c>
      <c r="I15" s="55" t="str">
        <f>DEC2HEX(HEX2DEC(H15)+'C'!$J$6)</f>
        <v>7F474</v>
      </c>
      <c r="J15" s="2" t="str">
        <f>DEC2HEX(HEX2DEC(I15)+'C'!$J$7)</f>
        <v>7F478</v>
      </c>
      <c r="K15" s="55" t="str">
        <f>DEC2HEX(HEX2DEC(J15)+'C'!$J$8)</f>
        <v>7F47C</v>
      </c>
      <c r="L15" s="2" t="str">
        <f>DEC2HEX(HEX2DEC(K15)+'C'!$J$9)</f>
        <v>7F480</v>
      </c>
      <c r="N15" s="65" t="s">
        <v>412</v>
      </c>
      <c r="O15" s="59" t="str">
        <f>_xlfn.CONCAT(RIGHT(DEC2HEX(P15,4),2),LEFT(DEC2HEX(P15,4),2))</f>
        <v>1100</v>
      </c>
      <c r="P15" s="66">
        <v>17</v>
      </c>
    </row>
    <row r="16" spans="1:21" x14ac:dyDescent="0.55000000000000004">
      <c r="A16">
        <f>A15+A15-A14</f>
        <v>521362</v>
      </c>
      <c r="B16" t="str">
        <f t="shared" si="0"/>
        <v>7F4AA</v>
      </c>
      <c r="C16" s="2" t="s">
        <v>278</v>
      </c>
      <c r="D16" s="2" t="str">
        <f>DEC2HEX(A16)</f>
        <v>7F492</v>
      </c>
      <c r="E16" s="55" t="str">
        <f>DEC2HEX(HEX2DEC(D16)+'C'!$J$2)</f>
        <v>7F4C0</v>
      </c>
      <c r="F16" s="2" t="str">
        <f>DEC2HEX(HEX2DEC(E16)+'C'!$J$3)</f>
        <v>7F4C4</v>
      </c>
      <c r="G16" s="55" t="str">
        <f>DEC2HEX(HEX2DEC(F16)+'C'!$J$4)</f>
        <v>7F4C8</v>
      </c>
      <c r="H16" s="2" t="str">
        <f>DEC2HEX(HEX2DEC(G16)+'C'!$J$5)</f>
        <v>7F4CC</v>
      </c>
      <c r="I16" s="55" t="str">
        <f>DEC2HEX(HEX2DEC(H16)+'C'!$J$6)</f>
        <v>7F4D0</v>
      </c>
      <c r="J16" s="2" t="str">
        <f>DEC2HEX(HEX2DEC(I16)+'C'!$J$7)</f>
        <v>7F4D4</v>
      </c>
      <c r="K16" s="55" t="str">
        <f>DEC2HEX(HEX2DEC(J16)+'C'!$J$8)</f>
        <v>7F4D8</v>
      </c>
      <c r="L16" s="2" t="str">
        <f>DEC2HEX(HEX2DEC(K16)+'C'!$J$9)</f>
        <v>7F4DC</v>
      </c>
      <c r="N16" s="65"/>
      <c r="O16" s="59" t="str">
        <f>_xlfn.CONCAT(RIGHT(DEC2HEX(P16,4),2),LEFT(DEC2HEX(P16,4),2))</f>
        <v>2A00</v>
      </c>
      <c r="P16" s="66">
        <v>42</v>
      </c>
    </row>
    <row r="17" spans="1:16" x14ac:dyDescent="0.55000000000000004">
      <c r="A17">
        <f>A16+A16-A15</f>
        <v>521454</v>
      </c>
      <c r="B17" t="str">
        <f t="shared" si="0"/>
        <v>7F506</v>
      </c>
      <c r="C17" s="2" t="s">
        <v>279</v>
      </c>
      <c r="D17" s="2" t="str">
        <f>DEC2HEX(A17)</f>
        <v>7F4EE</v>
      </c>
      <c r="E17" s="55" t="str">
        <f>DEC2HEX(HEX2DEC(D17)+'C'!$J$2)</f>
        <v>7F51C</v>
      </c>
      <c r="F17" s="2" t="str">
        <f>DEC2HEX(HEX2DEC(E17)+'C'!$J$3)</f>
        <v>7F520</v>
      </c>
      <c r="G17" s="55" t="str">
        <f>DEC2HEX(HEX2DEC(F17)+'C'!$J$4)</f>
        <v>7F524</v>
      </c>
      <c r="H17" s="2" t="str">
        <f>DEC2HEX(HEX2DEC(G17)+'C'!$J$5)</f>
        <v>7F528</v>
      </c>
      <c r="I17" s="55" t="str">
        <f>DEC2HEX(HEX2DEC(H17)+'C'!$J$6)</f>
        <v>7F52C</v>
      </c>
      <c r="J17" s="2" t="str">
        <f>DEC2HEX(HEX2DEC(I17)+'C'!$J$7)</f>
        <v>7F530</v>
      </c>
      <c r="K17" s="55" t="str">
        <f>DEC2HEX(HEX2DEC(J17)+'C'!$J$8)</f>
        <v>7F534</v>
      </c>
      <c r="L17" s="2" t="str">
        <f>DEC2HEX(HEX2DEC(K17)+'C'!$J$9)</f>
        <v>7F538</v>
      </c>
      <c r="N17" s="65" t="s">
        <v>401</v>
      </c>
      <c r="O17" s="59" t="str">
        <f>_xlfn.CONCAT(RIGHT(DEC2HEX(P17,4),2),LEFT(DEC2HEX(P17,4),2))</f>
        <v>0600</v>
      </c>
      <c r="P17" s="66">
        <v>6</v>
      </c>
    </row>
    <row r="18" spans="1:16" x14ac:dyDescent="0.55000000000000004">
      <c r="A18">
        <f>A17+A17-A16</f>
        <v>521546</v>
      </c>
      <c r="B18" t="str">
        <f t="shared" si="0"/>
        <v>7F562</v>
      </c>
      <c r="C18" s="2" t="s">
        <v>280</v>
      </c>
      <c r="D18" s="2" t="str">
        <f>DEC2HEX(A18)</f>
        <v>7F54A</v>
      </c>
      <c r="E18" s="55" t="str">
        <f>DEC2HEX(HEX2DEC(D18)+'C'!$J$2)</f>
        <v>7F578</v>
      </c>
      <c r="F18" s="2" t="str">
        <f>DEC2HEX(HEX2DEC(E18)+'C'!$J$3)</f>
        <v>7F57C</v>
      </c>
      <c r="G18" s="55" t="str">
        <f>DEC2HEX(HEX2DEC(F18)+'C'!$J$4)</f>
        <v>7F580</v>
      </c>
      <c r="H18" s="2" t="str">
        <f>DEC2HEX(HEX2DEC(G18)+'C'!$J$5)</f>
        <v>7F584</v>
      </c>
      <c r="I18" s="55" t="str">
        <f>DEC2HEX(HEX2DEC(H18)+'C'!$J$6)</f>
        <v>7F588</v>
      </c>
      <c r="J18" s="2" t="str">
        <f>DEC2HEX(HEX2DEC(I18)+'C'!$J$7)</f>
        <v>7F58C</v>
      </c>
      <c r="K18" s="55" t="str">
        <f>DEC2HEX(HEX2DEC(J18)+'C'!$J$8)</f>
        <v>7F590</v>
      </c>
      <c r="L18" s="2" t="str">
        <f>DEC2HEX(HEX2DEC(K18)+'C'!$J$9)</f>
        <v>7F594</v>
      </c>
      <c r="N18" s="65"/>
      <c r="O18" s="59" t="str">
        <f>_xlfn.CONCAT(RIGHT(DEC2HEX(P18,4),2),LEFT(DEC2HEX(P18,4),2))</f>
        <v>1F00</v>
      </c>
      <c r="P18" s="66">
        <v>31</v>
      </c>
    </row>
    <row r="19" spans="1:16" x14ac:dyDescent="0.55000000000000004">
      <c r="A19">
        <f>A18+A18-A17</f>
        <v>521638</v>
      </c>
      <c r="B19" t="str">
        <f t="shared" si="0"/>
        <v>7F5BE</v>
      </c>
      <c r="C19" s="2" t="s">
        <v>281</v>
      </c>
      <c r="D19" s="2" t="str">
        <f>DEC2HEX(A19)</f>
        <v>7F5A6</v>
      </c>
      <c r="E19" s="55" t="str">
        <f>DEC2HEX(HEX2DEC(D19)+'C'!$J$2)</f>
        <v>7F5D4</v>
      </c>
      <c r="F19" s="2" t="str">
        <f>DEC2HEX(HEX2DEC(E19)+'C'!$J$3)</f>
        <v>7F5D8</v>
      </c>
      <c r="G19" s="55" t="str">
        <f>DEC2HEX(HEX2DEC(F19)+'C'!$J$4)</f>
        <v>7F5DC</v>
      </c>
      <c r="H19" s="2" t="str">
        <f>DEC2HEX(HEX2DEC(G19)+'C'!$J$5)</f>
        <v>7F5E0</v>
      </c>
      <c r="I19" s="55" t="str">
        <f>DEC2HEX(HEX2DEC(H19)+'C'!$J$6)</f>
        <v>7F5E4</v>
      </c>
      <c r="J19" s="2" t="str">
        <f>DEC2HEX(HEX2DEC(I19)+'C'!$J$7)</f>
        <v>7F5E8</v>
      </c>
      <c r="K19" s="55" t="str">
        <f>DEC2HEX(HEX2DEC(J19)+'C'!$J$8)</f>
        <v>7F5EC</v>
      </c>
      <c r="L19" s="2" t="str">
        <f>DEC2HEX(HEX2DEC(K19)+'C'!$J$9)</f>
        <v>7F5F0</v>
      </c>
      <c r="N19" s="65" t="s">
        <v>402</v>
      </c>
      <c r="O19" s="59" t="str">
        <f>_xlfn.CONCAT(RIGHT(DEC2HEX(P19,4),2),LEFT(DEC2HEX(P19,4),2))</f>
        <v>0700</v>
      </c>
      <c r="P19" s="66">
        <v>7</v>
      </c>
    </row>
    <row r="20" spans="1:16" x14ac:dyDescent="0.55000000000000004">
      <c r="A20">
        <f>A19+A19-A18</f>
        <v>521730</v>
      </c>
      <c r="B20" t="str">
        <f t="shared" si="0"/>
        <v>7F61A</v>
      </c>
      <c r="C20" s="2" t="s">
        <v>282</v>
      </c>
      <c r="D20" s="2" t="str">
        <f>DEC2HEX(A20)</f>
        <v>7F602</v>
      </c>
      <c r="E20" s="55" t="str">
        <f>DEC2HEX(HEX2DEC(D20)+'C'!$J$2)</f>
        <v>7F630</v>
      </c>
      <c r="F20" s="2" t="str">
        <f>DEC2HEX(HEX2DEC(E20)+'C'!$J$3)</f>
        <v>7F634</v>
      </c>
      <c r="G20" s="55" t="str">
        <f>DEC2HEX(HEX2DEC(F20)+'C'!$J$4)</f>
        <v>7F638</v>
      </c>
      <c r="H20" s="2" t="str">
        <f>DEC2HEX(HEX2DEC(G20)+'C'!$J$5)</f>
        <v>7F63C</v>
      </c>
      <c r="I20" s="55" t="str">
        <f>DEC2HEX(HEX2DEC(H20)+'C'!$J$6)</f>
        <v>7F640</v>
      </c>
      <c r="J20" s="2" t="str">
        <f>DEC2HEX(HEX2DEC(I20)+'C'!$J$7)</f>
        <v>7F644</v>
      </c>
      <c r="K20" s="55" t="str">
        <f>DEC2HEX(HEX2DEC(J20)+'C'!$J$8)</f>
        <v>7F648</v>
      </c>
      <c r="L20" s="2" t="str">
        <f>DEC2HEX(HEX2DEC(K20)+'C'!$J$9)</f>
        <v>7F64C</v>
      </c>
      <c r="N20" s="65"/>
      <c r="O20" s="59" t="str">
        <f>_xlfn.CONCAT(RIGHT(DEC2HEX(P20,4),2),LEFT(DEC2HEX(P20,4),2))</f>
        <v>2000</v>
      </c>
      <c r="P20" s="66">
        <v>32</v>
      </c>
    </row>
    <row r="21" spans="1:16" x14ac:dyDescent="0.55000000000000004">
      <c r="A21">
        <f>A20+A20-A19</f>
        <v>521822</v>
      </c>
      <c r="B21" t="str">
        <f t="shared" si="0"/>
        <v>7F676</v>
      </c>
      <c r="C21" s="2" t="s">
        <v>283</v>
      </c>
      <c r="D21" s="2" t="str">
        <f>DEC2HEX(A21)</f>
        <v>7F65E</v>
      </c>
      <c r="E21" s="55" t="str">
        <f>DEC2HEX(HEX2DEC(D21)+'C'!$J$2)</f>
        <v>7F68C</v>
      </c>
      <c r="F21" s="2" t="str">
        <f>DEC2HEX(HEX2DEC(E21)+'C'!$J$3)</f>
        <v>7F690</v>
      </c>
      <c r="G21" s="55" t="str">
        <f>DEC2HEX(HEX2DEC(F21)+'C'!$J$4)</f>
        <v>7F694</v>
      </c>
      <c r="H21" s="2" t="str">
        <f>DEC2HEX(HEX2DEC(G21)+'C'!$J$5)</f>
        <v>7F698</v>
      </c>
      <c r="I21" s="55" t="str">
        <f>DEC2HEX(HEX2DEC(H21)+'C'!$J$6)</f>
        <v>7F69C</v>
      </c>
      <c r="J21" s="2" t="str">
        <f>DEC2HEX(HEX2DEC(I21)+'C'!$J$7)</f>
        <v>7F6A0</v>
      </c>
      <c r="K21" s="55" t="str">
        <f>DEC2HEX(HEX2DEC(J21)+'C'!$J$8)</f>
        <v>7F6A4</v>
      </c>
      <c r="L21" s="2" t="str">
        <f>DEC2HEX(HEX2DEC(K21)+'C'!$J$9)</f>
        <v>7F6A8</v>
      </c>
      <c r="N21" s="65" t="s">
        <v>403</v>
      </c>
      <c r="O21" s="59" t="str">
        <f>_xlfn.CONCAT(RIGHT(DEC2HEX(P21,4),2),LEFT(DEC2HEX(P21,4),2))</f>
        <v>0800</v>
      </c>
      <c r="P21" s="66">
        <v>8</v>
      </c>
    </row>
    <row r="22" spans="1:16" x14ac:dyDescent="0.55000000000000004">
      <c r="A22">
        <f>A21+A21-A20</f>
        <v>521914</v>
      </c>
      <c r="B22" t="str">
        <f t="shared" si="0"/>
        <v>7F6D2</v>
      </c>
      <c r="C22" s="2" t="s">
        <v>284</v>
      </c>
      <c r="D22" s="2" t="str">
        <f>DEC2HEX(A22)</f>
        <v>7F6BA</v>
      </c>
      <c r="E22" s="55" t="str">
        <f>DEC2HEX(HEX2DEC(D22)+'C'!$J$2)</f>
        <v>7F6E8</v>
      </c>
      <c r="F22" s="2" t="str">
        <f>DEC2HEX(HEX2DEC(E22)+'C'!$J$3)</f>
        <v>7F6EC</v>
      </c>
      <c r="G22" s="55" t="str">
        <f>DEC2HEX(HEX2DEC(F22)+'C'!$J$4)</f>
        <v>7F6F0</v>
      </c>
      <c r="H22" s="2" t="str">
        <f>DEC2HEX(HEX2DEC(G22)+'C'!$J$5)</f>
        <v>7F6F4</v>
      </c>
      <c r="I22" s="55" t="str">
        <f>DEC2HEX(HEX2DEC(H22)+'C'!$J$6)</f>
        <v>7F6F8</v>
      </c>
      <c r="J22" s="2" t="str">
        <f>DEC2HEX(HEX2DEC(I22)+'C'!$J$7)</f>
        <v>7F6FC</v>
      </c>
      <c r="K22" s="55" t="str">
        <f>DEC2HEX(HEX2DEC(J22)+'C'!$J$8)</f>
        <v>7F700</v>
      </c>
      <c r="L22" s="2" t="str">
        <f>DEC2HEX(HEX2DEC(K22)+'C'!$J$9)</f>
        <v>7F704</v>
      </c>
      <c r="N22" s="65"/>
      <c r="O22" s="59" t="str">
        <f>_xlfn.CONCAT(RIGHT(DEC2HEX(P22,4),2),LEFT(DEC2HEX(P22,4),2))</f>
        <v>2100</v>
      </c>
      <c r="P22" s="66">
        <v>33</v>
      </c>
    </row>
    <row r="23" spans="1:16" x14ac:dyDescent="0.55000000000000004">
      <c r="A23">
        <f>A22+A22-A21</f>
        <v>522006</v>
      </c>
      <c r="B23" t="str">
        <f t="shared" si="0"/>
        <v>7F72E</v>
      </c>
      <c r="C23" s="2" t="s">
        <v>285</v>
      </c>
      <c r="D23" s="2" t="str">
        <f>DEC2HEX(A23)</f>
        <v>7F716</v>
      </c>
      <c r="E23" s="55" t="str">
        <f>DEC2HEX(HEX2DEC(D23)+'C'!$J$2)</f>
        <v>7F744</v>
      </c>
      <c r="F23" s="2" t="str">
        <f>DEC2HEX(HEX2DEC(E23)+'C'!$J$3)</f>
        <v>7F748</v>
      </c>
      <c r="G23" s="55" t="str">
        <f>DEC2HEX(HEX2DEC(F23)+'C'!$J$4)</f>
        <v>7F74C</v>
      </c>
      <c r="H23" s="2" t="str">
        <f>DEC2HEX(HEX2DEC(G23)+'C'!$J$5)</f>
        <v>7F750</v>
      </c>
      <c r="I23" s="55" t="str">
        <f>DEC2HEX(HEX2DEC(H23)+'C'!$J$6)</f>
        <v>7F754</v>
      </c>
      <c r="J23" s="2" t="str">
        <f>DEC2HEX(HEX2DEC(I23)+'C'!$J$7)</f>
        <v>7F758</v>
      </c>
      <c r="K23" s="55" t="str">
        <f>DEC2HEX(HEX2DEC(J23)+'C'!$J$8)</f>
        <v>7F75C</v>
      </c>
      <c r="L23" s="2" t="str">
        <f>DEC2HEX(HEX2DEC(K23)+'C'!$J$9)</f>
        <v>7F760</v>
      </c>
      <c r="N23" s="65" t="s">
        <v>417</v>
      </c>
      <c r="O23" s="59" t="str">
        <f>_xlfn.CONCAT(RIGHT(DEC2HEX(P23,4),2),LEFT(DEC2HEX(P23,4),2))</f>
        <v>1500</v>
      </c>
      <c r="P23" s="66">
        <v>21</v>
      </c>
    </row>
    <row r="24" spans="1:16" x14ac:dyDescent="0.55000000000000004">
      <c r="A24">
        <f>A23+A23-A22</f>
        <v>522098</v>
      </c>
      <c r="B24" t="str">
        <f t="shared" si="0"/>
        <v>7F78A</v>
      </c>
      <c r="C24" s="2" t="s">
        <v>286</v>
      </c>
      <c r="D24" s="2" t="str">
        <f>DEC2HEX(A24)</f>
        <v>7F772</v>
      </c>
      <c r="E24" s="55" t="str">
        <f>DEC2HEX(HEX2DEC(D24)+'C'!$J$2)</f>
        <v>7F7A0</v>
      </c>
      <c r="F24" s="2" t="str">
        <f>DEC2HEX(HEX2DEC(E24)+'C'!$J$3)</f>
        <v>7F7A4</v>
      </c>
      <c r="G24" s="55" t="str">
        <f>DEC2HEX(HEX2DEC(F24)+'C'!$J$4)</f>
        <v>7F7A8</v>
      </c>
      <c r="H24" s="2" t="str">
        <f>DEC2HEX(HEX2DEC(G24)+'C'!$J$5)</f>
        <v>7F7AC</v>
      </c>
      <c r="I24" s="55" t="str">
        <f>DEC2HEX(HEX2DEC(H24)+'C'!$J$6)</f>
        <v>7F7B0</v>
      </c>
      <c r="J24" s="2" t="str">
        <f>DEC2HEX(HEX2DEC(I24)+'C'!$J$7)</f>
        <v>7F7B4</v>
      </c>
      <c r="K24" s="55" t="str">
        <f>DEC2HEX(HEX2DEC(J24)+'C'!$J$8)</f>
        <v>7F7B8</v>
      </c>
      <c r="L24" s="2" t="str">
        <f>DEC2HEX(HEX2DEC(K24)+'C'!$J$9)</f>
        <v>7F7BC</v>
      </c>
      <c r="N24" s="65"/>
      <c r="O24" s="59" t="str">
        <f>_xlfn.CONCAT(RIGHT(DEC2HEX(P24,4),2),LEFT(DEC2HEX(P24,4),2))</f>
        <v>2E00</v>
      </c>
      <c r="P24" s="66">
        <v>46</v>
      </c>
    </row>
    <row r="25" spans="1:16" x14ac:dyDescent="0.55000000000000004">
      <c r="A25">
        <f>A24+A24-A23</f>
        <v>522190</v>
      </c>
      <c r="B25" t="str">
        <f t="shared" si="0"/>
        <v>7F7E6</v>
      </c>
      <c r="C25" s="2" t="s">
        <v>287</v>
      </c>
      <c r="D25" s="2" t="str">
        <f>DEC2HEX(A25)</f>
        <v>7F7CE</v>
      </c>
      <c r="E25" s="55" t="str">
        <f>DEC2HEX(HEX2DEC(D25)+'C'!$J$2)</f>
        <v>7F7FC</v>
      </c>
      <c r="F25" s="2" t="str">
        <f>DEC2HEX(HEX2DEC(E25)+'C'!$J$3)</f>
        <v>7F800</v>
      </c>
      <c r="G25" s="55" t="str">
        <f>DEC2HEX(HEX2DEC(F25)+'C'!$J$4)</f>
        <v>7F804</v>
      </c>
      <c r="H25" s="2" t="str">
        <f>DEC2HEX(HEX2DEC(G25)+'C'!$J$5)</f>
        <v>7F808</v>
      </c>
      <c r="I25" s="55" t="str">
        <f>DEC2HEX(HEX2DEC(H25)+'C'!$J$6)</f>
        <v>7F80C</v>
      </c>
      <c r="J25" s="2" t="str">
        <f>DEC2HEX(HEX2DEC(I25)+'C'!$J$7)</f>
        <v>7F810</v>
      </c>
      <c r="K25" s="55" t="str">
        <f>DEC2HEX(HEX2DEC(J25)+'C'!$J$8)</f>
        <v>7F814</v>
      </c>
      <c r="L25" s="2" t="str">
        <f>DEC2HEX(HEX2DEC(K25)+'C'!$J$9)</f>
        <v>7F818</v>
      </c>
      <c r="N25" s="65" t="s">
        <v>418</v>
      </c>
      <c r="O25" s="59" t="str">
        <f>_xlfn.CONCAT(RIGHT(DEC2HEX(P25,4),2),LEFT(DEC2HEX(P25,4),2))</f>
        <v>1600</v>
      </c>
      <c r="P25" s="66">
        <v>22</v>
      </c>
    </row>
    <row r="26" spans="1:16" x14ac:dyDescent="0.55000000000000004">
      <c r="A26">
        <f>A25+A25-A24</f>
        <v>522282</v>
      </c>
      <c r="B26" t="str">
        <f t="shared" si="0"/>
        <v>7F842</v>
      </c>
      <c r="C26" s="2" t="s">
        <v>288</v>
      </c>
      <c r="D26" s="2" t="str">
        <f>DEC2HEX(A26)</f>
        <v>7F82A</v>
      </c>
      <c r="E26" s="55" t="str">
        <f>DEC2HEX(HEX2DEC(D26)+'C'!$J$2)</f>
        <v>7F858</v>
      </c>
      <c r="F26" s="2" t="str">
        <f>DEC2HEX(HEX2DEC(E26)+'C'!$J$3)</f>
        <v>7F85C</v>
      </c>
      <c r="G26" s="55" t="str">
        <f>DEC2HEX(HEX2DEC(F26)+'C'!$J$4)</f>
        <v>7F860</v>
      </c>
      <c r="H26" s="2" t="str">
        <f>DEC2HEX(HEX2DEC(G26)+'C'!$J$5)</f>
        <v>7F864</v>
      </c>
      <c r="I26" s="55" t="str">
        <f>DEC2HEX(HEX2DEC(H26)+'C'!$J$6)</f>
        <v>7F868</v>
      </c>
      <c r="J26" s="2" t="str">
        <f>DEC2HEX(HEX2DEC(I26)+'C'!$J$7)</f>
        <v>7F86C</v>
      </c>
      <c r="K26" s="55" t="str">
        <f>DEC2HEX(HEX2DEC(J26)+'C'!$J$8)</f>
        <v>7F870</v>
      </c>
      <c r="L26" s="54" t="str">
        <f>DEC2HEX(HEX2DEC(K26)+'C'!$J$9)</f>
        <v>7F874</v>
      </c>
      <c r="N26" s="65"/>
      <c r="O26" s="59" t="str">
        <f>_xlfn.CONCAT(RIGHT(DEC2HEX(P26,4),2),LEFT(DEC2HEX(P26,4),2))</f>
        <v>2F00</v>
      </c>
      <c r="P26" s="66">
        <v>47</v>
      </c>
    </row>
    <row r="27" spans="1:16" x14ac:dyDescent="0.55000000000000004">
      <c r="A27">
        <f>A26+A26-A25</f>
        <v>522374</v>
      </c>
      <c r="B27" t="str">
        <f t="shared" si="0"/>
        <v>7F89E</v>
      </c>
      <c r="C27" s="2" t="s">
        <v>289</v>
      </c>
      <c r="D27" s="2" t="str">
        <f>DEC2HEX(A27)</f>
        <v>7F886</v>
      </c>
      <c r="E27" s="55" t="str">
        <f>DEC2HEX(HEX2DEC(D27)+'C'!$J$2)</f>
        <v>7F8B4</v>
      </c>
      <c r="F27" s="2" t="str">
        <f>DEC2HEX(HEX2DEC(E27)+'C'!$J$3)</f>
        <v>7F8B8</v>
      </c>
      <c r="G27" s="55" t="str">
        <f>DEC2HEX(HEX2DEC(F27)+'C'!$J$4)</f>
        <v>7F8BC</v>
      </c>
      <c r="H27" s="2" t="str">
        <f>DEC2HEX(HEX2DEC(G27)+'C'!$J$5)</f>
        <v>7F8C0</v>
      </c>
      <c r="I27" s="55" t="str">
        <f>DEC2HEX(HEX2DEC(H27)+'C'!$J$6)</f>
        <v>7F8C4</v>
      </c>
      <c r="J27" s="2" t="str">
        <f>DEC2HEX(HEX2DEC(I27)+'C'!$J$7)</f>
        <v>7F8C8</v>
      </c>
      <c r="K27" s="55" t="str">
        <f>DEC2HEX(HEX2DEC(J27)+'C'!$J$8)</f>
        <v>7F8CC</v>
      </c>
      <c r="L27" s="2" t="str">
        <f>DEC2HEX(HEX2DEC(K27)+'C'!$J$9)</f>
        <v>7F8D0</v>
      </c>
      <c r="N27" s="65" t="s">
        <v>419</v>
      </c>
      <c r="O27" s="59" t="str">
        <f>_xlfn.CONCAT(RIGHT(DEC2HEX(P27,4),2),LEFT(DEC2HEX(P27,4),2))</f>
        <v>1700</v>
      </c>
      <c r="P27" s="66">
        <v>23</v>
      </c>
    </row>
    <row r="28" spans="1:16" x14ac:dyDescent="0.55000000000000004">
      <c r="A28">
        <f>A27+A27-A26</f>
        <v>522466</v>
      </c>
      <c r="B28" t="str">
        <f t="shared" si="0"/>
        <v>7F8FA</v>
      </c>
      <c r="C28" s="2" t="s">
        <v>290</v>
      </c>
      <c r="D28" s="2" t="str">
        <f>DEC2HEX(A28)</f>
        <v>7F8E2</v>
      </c>
      <c r="E28" s="55" t="str">
        <f>DEC2HEX(HEX2DEC(D28)+'C'!$J$2)</f>
        <v>7F910</v>
      </c>
      <c r="F28" s="2" t="str">
        <f>DEC2HEX(HEX2DEC(E28)+'C'!$J$3)</f>
        <v>7F914</v>
      </c>
      <c r="G28" s="55" t="str">
        <f>DEC2HEX(HEX2DEC(F28)+'C'!$J$4)</f>
        <v>7F918</v>
      </c>
      <c r="H28" s="2" t="str">
        <f>DEC2HEX(HEX2DEC(G28)+'C'!$J$5)</f>
        <v>7F91C</v>
      </c>
      <c r="I28" s="55" t="str">
        <f>DEC2HEX(HEX2DEC(H28)+'C'!$J$6)</f>
        <v>7F920</v>
      </c>
      <c r="J28" s="2" t="str">
        <f>DEC2HEX(HEX2DEC(I28)+'C'!$J$7)</f>
        <v>7F924</v>
      </c>
      <c r="K28" s="55" t="str">
        <f>DEC2HEX(HEX2DEC(J28)+'C'!$J$8)</f>
        <v>7F928</v>
      </c>
      <c r="L28" s="2" t="str">
        <f>DEC2HEX(HEX2DEC(K28)+'C'!$J$9)</f>
        <v>7F92C</v>
      </c>
      <c r="N28" s="65"/>
      <c r="O28" s="59" t="str">
        <f>_xlfn.CONCAT(RIGHT(DEC2HEX(P28,4),2),LEFT(DEC2HEX(P28,4),2))</f>
        <v>3000</v>
      </c>
      <c r="P28" s="66">
        <v>48</v>
      </c>
    </row>
    <row r="29" spans="1:16" x14ac:dyDescent="0.55000000000000004">
      <c r="A29">
        <f>A28+A28-A27</f>
        <v>522558</v>
      </c>
      <c r="B29" t="str">
        <f t="shared" si="0"/>
        <v>7F956</v>
      </c>
      <c r="C29" s="2" t="s">
        <v>390</v>
      </c>
      <c r="D29" s="2" t="str">
        <f>DEC2HEX(A29)</f>
        <v>7F93E</v>
      </c>
      <c r="E29" s="55" t="str">
        <f>DEC2HEX(HEX2DEC(D29)+'C'!$J$2)</f>
        <v>7F96C</v>
      </c>
      <c r="F29" s="2" t="str">
        <f>DEC2HEX(HEX2DEC(E29)+'C'!$J$3)</f>
        <v>7F970</v>
      </c>
      <c r="G29" s="55" t="str">
        <f>DEC2HEX(HEX2DEC(F29)+'C'!$J$4)</f>
        <v>7F974</v>
      </c>
      <c r="H29" s="2" t="str">
        <f>DEC2HEX(HEX2DEC(G29)+'C'!$J$5)</f>
        <v>7F978</v>
      </c>
      <c r="I29" s="55" t="str">
        <f>DEC2HEX(HEX2DEC(H29)+'C'!$J$6)</f>
        <v>7F97C</v>
      </c>
      <c r="J29" s="2" t="str">
        <f>DEC2HEX(HEX2DEC(I29)+'C'!$J$7)</f>
        <v>7F980</v>
      </c>
      <c r="K29" s="55" t="str">
        <f>DEC2HEX(HEX2DEC(J29)+'C'!$J$8)</f>
        <v>7F984</v>
      </c>
      <c r="L29" s="2" t="str">
        <f>DEC2HEX(HEX2DEC(K29)+'C'!$J$9)</f>
        <v>7F988</v>
      </c>
      <c r="N29" s="65" t="s">
        <v>398</v>
      </c>
      <c r="O29" s="59" t="str">
        <f>_xlfn.CONCAT(RIGHT(DEC2HEX(P29,4),2),LEFT(DEC2HEX(P29,4),2))</f>
        <v>0300</v>
      </c>
      <c r="P29" s="66">
        <v>3</v>
      </c>
    </row>
    <row r="30" spans="1:16" x14ac:dyDescent="0.55000000000000004">
      <c r="A30">
        <f>A29+A29-A28</f>
        <v>522650</v>
      </c>
      <c r="B30" t="str">
        <f t="shared" si="0"/>
        <v>7F9B2</v>
      </c>
      <c r="C30" s="2" t="s">
        <v>281</v>
      </c>
      <c r="D30" s="2" t="str">
        <f>DEC2HEX(A30)</f>
        <v>7F99A</v>
      </c>
      <c r="E30" s="55" t="str">
        <f>DEC2HEX(HEX2DEC(D30)+'C'!$J$2)</f>
        <v>7F9C8</v>
      </c>
      <c r="F30" s="2" t="str">
        <f>DEC2HEX(HEX2DEC(E30)+'C'!$J$3)</f>
        <v>7F9CC</v>
      </c>
      <c r="G30" s="55" t="str">
        <f>DEC2HEX(HEX2DEC(F30)+'C'!$J$4)</f>
        <v>7F9D0</v>
      </c>
      <c r="H30" s="2" t="str">
        <f>DEC2HEX(HEX2DEC(G30)+'C'!$J$5)</f>
        <v>7F9D4</v>
      </c>
      <c r="I30" s="55" t="str">
        <f>DEC2HEX(HEX2DEC(H30)+'C'!$J$6)</f>
        <v>7F9D8</v>
      </c>
      <c r="J30" s="2" t="str">
        <f>DEC2HEX(HEX2DEC(I30)+'C'!$J$7)</f>
        <v>7F9DC</v>
      </c>
      <c r="K30" s="55" t="str">
        <f>DEC2HEX(HEX2DEC(J30)+'C'!$J$8)</f>
        <v>7F9E0</v>
      </c>
      <c r="L30" s="2" t="str">
        <f>DEC2HEX(HEX2DEC(K30)+'C'!$J$9)</f>
        <v>7F9E4</v>
      </c>
      <c r="N30" s="65"/>
      <c r="O30" s="59" t="str">
        <f>_xlfn.CONCAT(RIGHT(DEC2HEX(P30,4),2),LEFT(DEC2HEX(P30,4),2))</f>
        <v>1C00</v>
      </c>
      <c r="P30" s="66">
        <v>28</v>
      </c>
    </row>
    <row r="31" spans="1:16" x14ac:dyDescent="0.55000000000000004">
      <c r="A31">
        <f>A30+A30-A29</f>
        <v>522742</v>
      </c>
      <c r="B31" t="str">
        <f t="shared" si="0"/>
        <v>7FA0E</v>
      </c>
      <c r="C31" s="2" t="s">
        <v>291</v>
      </c>
      <c r="D31" s="2" t="str">
        <f>DEC2HEX(A31)</f>
        <v>7F9F6</v>
      </c>
      <c r="E31" s="55" t="str">
        <f>DEC2HEX(HEX2DEC(D31)+'C'!$J$2)</f>
        <v>7FA24</v>
      </c>
      <c r="F31" s="2" t="str">
        <f>DEC2HEX(HEX2DEC(E31)+'C'!$J$3)</f>
        <v>7FA28</v>
      </c>
      <c r="G31" s="55" t="str">
        <f>DEC2HEX(HEX2DEC(F31)+'C'!$J$4)</f>
        <v>7FA2C</v>
      </c>
      <c r="H31" s="2" t="str">
        <f>DEC2HEX(HEX2DEC(G31)+'C'!$J$5)</f>
        <v>7FA30</v>
      </c>
      <c r="I31" s="55" t="str">
        <f>DEC2HEX(HEX2DEC(H31)+'C'!$J$6)</f>
        <v>7FA34</v>
      </c>
      <c r="J31" s="2" t="str">
        <f>DEC2HEX(HEX2DEC(I31)+'C'!$J$7)</f>
        <v>7FA38</v>
      </c>
      <c r="K31" s="55" t="str">
        <f>DEC2HEX(HEX2DEC(J31)+'C'!$J$8)</f>
        <v>7FA3C</v>
      </c>
      <c r="L31" s="2" t="str">
        <f>DEC2HEX(HEX2DEC(K31)+'C'!$J$9)</f>
        <v>7FA40</v>
      </c>
      <c r="N31" s="65" t="s">
        <v>399</v>
      </c>
      <c r="O31" s="59" t="str">
        <f>_xlfn.CONCAT(RIGHT(DEC2HEX(P31,4),2),LEFT(DEC2HEX(P31,4),2))</f>
        <v>0400</v>
      </c>
      <c r="P31" s="66">
        <v>4</v>
      </c>
    </row>
    <row r="32" spans="1:16" x14ac:dyDescent="0.55000000000000004">
      <c r="A32">
        <f>A31+A31-A30</f>
        <v>522834</v>
      </c>
      <c r="B32" t="str">
        <f t="shared" si="0"/>
        <v>7FA6A</v>
      </c>
      <c r="C32" s="2" t="s">
        <v>292</v>
      </c>
      <c r="D32" s="2" t="str">
        <f>DEC2HEX(A32)</f>
        <v>7FA52</v>
      </c>
      <c r="E32" s="55" t="str">
        <f>DEC2HEX(HEX2DEC(D32)+'C'!$J$2)</f>
        <v>7FA80</v>
      </c>
      <c r="F32" s="2" t="str">
        <f>DEC2HEX(HEX2DEC(E32)+'C'!$J$3)</f>
        <v>7FA84</v>
      </c>
      <c r="G32" s="55" t="str">
        <f>DEC2HEX(HEX2DEC(F32)+'C'!$J$4)</f>
        <v>7FA88</v>
      </c>
      <c r="H32" s="2" t="str">
        <f>DEC2HEX(HEX2DEC(G32)+'C'!$J$5)</f>
        <v>7FA8C</v>
      </c>
      <c r="I32" s="55" t="str">
        <f>DEC2HEX(HEX2DEC(H32)+'C'!$J$6)</f>
        <v>7FA90</v>
      </c>
      <c r="J32" s="2" t="str">
        <f>DEC2HEX(HEX2DEC(I32)+'C'!$J$7)</f>
        <v>7FA94</v>
      </c>
      <c r="K32" s="55" t="str">
        <f>DEC2HEX(HEX2DEC(J32)+'C'!$J$8)</f>
        <v>7FA98</v>
      </c>
      <c r="L32" s="2" t="str">
        <f>DEC2HEX(HEX2DEC(K32)+'C'!$J$9)</f>
        <v>7FA9C</v>
      </c>
      <c r="N32" s="65"/>
      <c r="O32" s="59" t="str">
        <f>_xlfn.CONCAT(RIGHT(DEC2HEX(P32,4),2),LEFT(DEC2HEX(P32,4),2))</f>
        <v>1D00</v>
      </c>
      <c r="P32" s="66">
        <v>29</v>
      </c>
    </row>
    <row r="33" spans="1:16" x14ac:dyDescent="0.55000000000000004">
      <c r="A33">
        <f>A32+A32-A31</f>
        <v>522926</v>
      </c>
      <c r="B33" t="str">
        <f t="shared" si="0"/>
        <v>7FAC6</v>
      </c>
      <c r="C33" s="2" t="s">
        <v>293</v>
      </c>
      <c r="D33" s="2" t="str">
        <f>DEC2HEX(A33)</f>
        <v>7FAAE</v>
      </c>
      <c r="E33" s="55" t="str">
        <f>DEC2HEX(HEX2DEC(D33)+'C'!$J$2)</f>
        <v>7FADC</v>
      </c>
      <c r="F33" s="2" t="str">
        <f>DEC2HEX(HEX2DEC(E33)+'C'!$J$3)</f>
        <v>7FAE0</v>
      </c>
      <c r="G33" s="55" t="str">
        <f>DEC2HEX(HEX2DEC(F33)+'C'!$J$4)</f>
        <v>7FAE4</v>
      </c>
      <c r="H33" s="2" t="str">
        <f>DEC2HEX(HEX2DEC(G33)+'C'!$J$5)</f>
        <v>7FAE8</v>
      </c>
      <c r="I33" s="55" t="str">
        <f>DEC2HEX(HEX2DEC(H33)+'C'!$J$6)</f>
        <v>7FAEC</v>
      </c>
      <c r="J33" s="2" t="str">
        <f>DEC2HEX(HEX2DEC(I33)+'C'!$J$7)</f>
        <v>7FAF0</v>
      </c>
      <c r="K33" s="55" t="str">
        <f>DEC2HEX(HEX2DEC(J33)+'C'!$J$8)</f>
        <v>7FAF4</v>
      </c>
      <c r="L33" s="2" t="str">
        <f>DEC2HEX(HEX2DEC(K33)+'C'!$J$9)</f>
        <v>7FAF8</v>
      </c>
      <c r="N33" s="65" t="s">
        <v>400</v>
      </c>
      <c r="O33" s="59" t="str">
        <f>_xlfn.CONCAT(RIGHT(DEC2HEX(P33,4),2),LEFT(DEC2HEX(P33,4),2))</f>
        <v>0500</v>
      </c>
      <c r="P33" s="66">
        <v>5</v>
      </c>
    </row>
    <row r="34" spans="1:16" x14ac:dyDescent="0.55000000000000004">
      <c r="A34">
        <f>A33+A33-A32</f>
        <v>523018</v>
      </c>
      <c r="B34" t="str">
        <f t="shared" si="0"/>
        <v>7FB22</v>
      </c>
      <c r="C34" s="2" t="s">
        <v>294</v>
      </c>
      <c r="D34" s="2" t="str">
        <f>DEC2HEX(A34)</f>
        <v>7FB0A</v>
      </c>
      <c r="E34" s="55" t="str">
        <f>DEC2HEX(HEX2DEC(D34)+'C'!$J$2)</f>
        <v>7FB38</v>
      </c>
      <c r="F34" s="2" t="str">
        <f>DEC2HEX(HEX2DEC(E34)+'C'!$J$3)</f>
        <v>7FB3C</v>
      </c>
      <c r="G34" s="55" t="str">
        <f>DEC2HEX(HEX2DEC(F34)+'C'!$J$4)</f>
        <v>7FB40</v>
      </c>
      <c r="H34" s="2" t="str">
        <f>DEC2HEX(HEX2DEC(G34)+'C'!$J$5)</f>
        <v>7FB44</v>
      </c>
      <c r="I34" s="55" t="str">
        <f>DEC2HEX(HEX2DEC(H34)+'C'!$J$6)</f>
        <v>7FB48</v>
      </c>
      <c r="J34" s="2" t="str">
        <f>DEC2HEX(HEX2DEC(I34)+'C'!$J$7)</f>
        <v>7FB4C</v>
      </c>
      <c r="K34" s="55" t="str">
        <f>DEC2HEX(HEX2DEC(J34)+'C'!$J$8)</f>
        <v>7FB50</v>
      </c>
      <c r="L34" s="2" t="str">
        <f>DEC2HEX(HEX2DEC(K34)+'C'!$J$9)</f>
        <v>7FB54</v>
      </c>
      <c r="N34" s="65"/>
      <c r="O34" s="59" t="str">
        <f>_xlfn.CONCAT(RIGHT(DEC2HEX(P34,4),2),LEFT(DEC2HEX(P34,4),2))</f>
        <v>1E00</v>
      </c>
      <c r="P34" s="66">
        <v>30</v>
      </c>
    </row>
    <row r="35" spans="1:16" hidden="1" x14ac:dyDescent="0.55000000000000004">
      <c r="A35">
        <f>A34+A34-A33</f>
        <v>523110</v>
      </c>
      <c r="C35" s="70"/>
      <c r="D35" s="70" t="str">
        <f>DEC2HEX(A35)</f>
        <v>7FB66</v>
      </c>
      <c r="E35" s="70" t="str">
        <f>DEC2HEX(HEX2DEC(D35)+'C'!$J$2)</f>
        <v>7FB94</v>
      </c>
      <c r="F35" s="70" t="str">
        <f>DEC2HEX(HEX2DEC(E35)+'C'!$J$3)</f>
        <v>7FB98</v>
      </c>
      <c r="G35" s="70" t="str">
        <f>DEC2HEX(HEX2DEC(F35)+'C'!$J$4)</f>
        <v>7FB9C</v>
      </c>
      <c r="H35" s="70" t="str">
        <f>DEC2HEX(HEX2DEC(G35)+'C'!$J$5)</f>
        <v>7FBA0</v>
      </c>
      <c r="I35" s="70" t="str">
        <f>DEC2HEX(HEX2DEC(H35)+'C'!$J$6)</f>
        <v>7FBA4</v>
      </c>
      <c r="J35" s="70" t="str">
        <f>DEC2HEX(HEX2DEC(I35)+'C'!$J$7)</f>
        <v>7FBA8</v>
      </c>
      <c r="K35" s="70" t="str">
        <f>DEC2HEX(HEX2DEC(J35)+'C'!$J$8)</f>
        <v>7FBAC</v>
      </c>
      <c r="L35" s="70" t="str">
        <f>DEC2HEX(HEX2DEC(K35)+'C'!$J$9)</f>
        <v>7FBB0</v>
      </c>
      <c r="N35" s="71"/>
      <c r="O35" s="72"/>
      <c r="P35" s="73"/>
    </row>
    <row r="36" spans="1:16" hidden="1" x14ac:dyDescent="0.55000000000000004">
      <c r="A36">
        <f>A35+A35-A34</f>
        <v>523202</v>
      </c>
      <c r="C36" s="70"/>
      <c r="D36" s="70" t="str">
        <f t="shared" ref="D36:D70" si="3">DEC2HEX(A36)</f>
        <v>7FBC2</v>
      </c>
      <c r="E36" s="70" t="str">
        <f>DEC2HEX(HEX2DEC(D36)+'C'!$J$2)</f>
        <v>7FBF0</v>
      </c>
      <c r="F36" s="70" t="str">
        <f>DEC2HEX(HEX2DEC(E36)+'C'!$J$3)</f>
        <v>7FBF4</v>
      </c>
      <c r="G36" s="70" t="str">
        <f>DEC2HEX(HEX2DEC(F36)+'C'!$J$4)</f>
        <v>7FBF8</v>
      </c>
      <c r="H36" s="70" t="str">
        <f>DEC2HEX(HEX2DEC(G36)+'C'!$J$5)</f>
        <v>7FBFC</v>
      </c>
      <c r="I36" s="70" t="str">
        <f>DEC2HEX(HEX2DEC(H36)+'C'!$J$6)</f>
        <v>7FC00</v>
      </c>
      <c r="J36" s="70" t="str">
        <f>DEC2HEX(HEX2DEC(I36)+'C'!$J$7)</f>
        <v>7FC04</v>
      </c>
      <c r="K36" s="70" t="str">
        <f>DEC2HEX(HEX2DEC(J36)+'C'!$J$8)</f>
        <v>7FC08</v>
      </c>
      <c r="L36" s="70" t="str">
        <f>DEC2HEX(HEX2DEC(K36)+'C'!$J$9)</f>
        <v>7FC0C</v>
      </c>
      <c r="N36" s="71"/>
      <c r="O36" s="72"/>
      <c r="P36" s="73"/>
    </row>
    <row r="37" spans="1:16" hidden="1" x14ac:dyDescent="0.55000000000000004">
      <c r="A37">
        <f>A36+A36-A35</f>
        <v>523294</v>
      </c>
      <c r="C37" s="70"/>
      <c r="D37" s="70" t="str">
        <f t="shared" si="3"/>
        <v>7FC1E</v>
      </c>
      <c r="E37" s="70" t="str">
        <f>DEC2HEX(HEX2DEC(D37)+'C'!$J$2)</f>
        <v>7FC4C</v>
      </c>
      <c r="F37" s="70" t="str">
        <f>DEC2HEX(HEX2DEC(E37)+'C'!$J$3)</f>
        <v>7FC50</v>
      </c>
      <c r="G37" s="70" t="str">
        <f>DEC2HEX(HEX2DEC(F37)+'C'!$J$4)</f>
        <v>7FC54</v>
      </c>
      <c r="H37" s="70" t="str">
        <f>DEC2HEX(HEX2DEC(G37)+'C'!$J$5)</f>
        <v>7FC58</v>
      </c>
      <c r="I37" s="70" t="str">
        <f>DEC2HEX(HEX2DEC(H37)+'C'!$J$6)</f>
        <v>7FC5C</v>
      </c>
      <c r="J37" s="70" t="str">
        <f>DEC2HEX(HEX2DEC(I37)+'C'!$J$7)</f>
        <v>7FC60</v>
      </c>
      <c r="K37" s="70" t="str">
        <f>DEC2HEX(HEX2DEC(J37)+'C'!$J$8)</f>
        <v>7FC64</v>
      </c>
      <c r="L37" s="70" t="str">
        <f>DEC2HEX(HEX2DEC(K37)+'C'!$J$9)</f>
        <v>7FC68</v>
      </c>
      <c r="N37" s="71"/>
      <c r="O37" s="72"/>
      <c r="P37" s="73"/>
    </row>
    <row r="38" spans="1:16" hidden="1" x14ac:dyDescent="0.55000000000000004">
      <c r="A38">
        <f>A37+A37-A36</f>
        <v>523386</v>
      </c>
      <c r="C38" s="70"/>
      <c r="D38" s="70" t="str">
        <f t="shared" si="3"/>
        <v>7FC7A</v>
      </c>
      <c r="E38" s="70" t="str">
        <f>DEC2HEX(HEX2DEC(D38)+'C'!$J$2)</f>
        <v>7FCA8</v>
      </c>
      <c r="F38" s="70" t="str">
        <f>DEC2HEX(HEX2DEC(E38)+'C'!$J$3)</f>
        <v>7FCAC</v>
      </c>
      <c r="G38" s="70" t="str">
        <f>DEC2HEX(HEX2DEC(F38)+'C'!$J$4)</f>
        <v>7FCB0</v>
      </c>
      <c r="H38" s="70" t="str">
        <f>DEC2HEX(HEX2DEC(G38)+'C'!$J$5)</f>
        <v>7FCB4</v>
      </c>
      <c r="I38" s="70" t="str">
        <f>DEC2HEX(HEX2DEC(H38)+'C'!$J$6)</f>
        <v>7FCB8</v>
      </c>
      <c r="J38" s="70" t="str">
        <f>DEC2HEX(HEX2DEC(I38)+'C'!$J$7)</f>
        <v>7FCBC</v>
      </c>
      <c r="K38" s="70" t="str">
        <f>DEC2HEX(HEX2DEC(J38)+'C'!$J$8)</f>
        <v>7FCC0</v>
      </c>
      <c r="L38" s="70" t="str">
        <f>DEC2HEX(HEX2DEC(K38)+'C'!$J$9)</f>
        <v>7FCC4</v>
      </c>
      <c r="N38" s="71"/>
      <c r="O38" s="72"/>
      <c r="P38" s="73"/>
    </row>
    <row r="39" spans="1:16" hidden="1" x14ac:dyDescent="0.55000000000000004">
      <c r="A39">
        <f>A38+A38-A37</f>
        <v>523478</v>
      </c>
      <c r="C39" s="70"/>
      <c r="D39" s="70" t="str">
        <f t="shared" si="3"/>
        <v>7FCD6</v>
      </c>
      <c r="E39" s="70" t="str">
        <f>DEC2HEX(HEX2DEC(D39)+'C'!$J$2)</f>
        <v>7FD04</v>
      </c>
      <c r="F39" s="70" t="str">
        <f>DEC2HEX(HEX2DEC(E39)+'C'!$J$3)</f>
        <v>7FD08</v>
      </c>
      <c r="G39" s="70" t="str">
        <f>DEC2HEX(HEX2DEC(F39)+'C'!$J$4)</f>
        <v>7FD0C</v>
      </c>
      <c r="H39" s="70" t="str">
        <f>DEC2HEX(HEX2DEC(G39)+'C'!$J$5)</f>
        <v>7FD10</v>
      </c>
      <c r="I39" s="70" t="str">
        <f>DEC2HEX(HEX2DEC(H39)+'C'!$J$6)</f>
        <v>7FD14</v>
      </c>
      <c r="J39" s="70" t="str">
        <f>DEC2HEX(HEX2DEC(I39)+'C'!$J$7)</f>
        <v>7FD18</v>
      </c>
      <c r="K39" s="70" t="str">
        <f>DEC2HEX(HEX2DEC(J39)+'C'!$J$8)</f>
        <v>7FD1C</v>
      </c>
      <c r="L39" s="70" t="str">
        <f>DEC2HEX(HEX2DEC(K39)+'C'!$J$9)</f>
        <v>7FD20</v>
      </c>
      <c r="N39" s="71"/>
      <c r="O39" s="72"/>
      <c r="P39" s="73"/>
    </row>
    <row r="40" spans="1:16" hidden="1" x14ac:dyDescent="0.55000000000000004">
      <c r="A40">
        <f>A39+A39-A38</f>
        <v>523570</v>
      </c>
      <c r="C40" s="70"/>
      <c r="D40" s="70" t="str">
        <f t="shared" si="3"/>
        <v>7FD32</v>
      </c>
      <c r="E40" s="70" t="str">
        <f>DEC2HEX(HEX2DEC(D40)+'C'!$J$2)</f>
        <v>7FD60</v>
      </c>
      <c r="F40" s="70" t="str">
        <f>DEC2HEX(HEX2DEC(E40)+'C'!$J$3)</f>
        <v>7FD64</v>
      </c>
      <c r="G40" s="70" t="str">
        <f>DEC2HEX(HEX2DEC(F40)+'C'!$J$4)</f>
        <v>7FD68</v>
      </c>
      <c r="H40" s="70" t="str">
        <f>DEC2HEX(HEX2DEC(G40)+'C'!$J$5)</f>
        <v>7FD6C</v>
      </c>
      <c r="I40" s="70" t="str">
        <f>DEC2HEX(HEX2DEC(H40)+'C'!$J$6)</f>
        <v>7FD70</v>
      </c>
      <c r="J40" s="70" t="str">
        <f>DEC2HEX(HEX2DEC(I40)+'C'!$J$7)</f>
        <v>7FD74</v>
      </c>
      <c r="K40" s="70" t="str">
        <f>DEC2HEX(HEX2DEC(J40)+'C'!$J$8)</f>
        <v>7FD78</v>
      </c>
      <c r="L40" s="70" t="str">
        <f>DEC2HEX(HEX2DEC(K40)+'C'!$J$9)</f>
        <v>7FD7C</v>
      </c>
      <c r="N40" s="71"/>
      <c r="O40" s="72"/>
      <c r="P40" s="73"/>
    </row>
    <row r="41" spans="1:16" hidden="1" x14ac:dyDescent="0.55000000000000004">
      <c r="A41">
        <f>A40+A40-A39</f>
        <v>523662</v>
      </c>
      <c r="C41" s="70"/>
      <c r="D41" s="70" t="str">
        <f t="shared" si="3"/>
        <v>7FD8E</v>
      </c>
      <c r="E41" s="70" t="str">
        <f>DEC2HEX(HEX2DEC(D41)+'C'!$J$2)</f>
        <v>7FDBC</v>
      </c>
      <c r="F41" s="70" t="str">
        <f>DEC2HEX(HEX2DEC(E41)+'C'!$J$3)</f>
        <v>7FDC0</v>
      </c>
      <c r="G41" s="70" t="str">
        <f>DEC2HEX(HEX2DEC(F41)+'C'!$J$4)</f>
        <v>7FDC4</v>
      </c>
      <c r="H41" s="70" t="str">
        <f>DEC2HEX(HEX2DEC(G41)+'C'!$J$5)</f>
        <v>7FDC8</v>
      </c>
      <c r="I41" s="70" t="str">
        <f>DEC2HEX(HEX2DEC(H41)+'C'!$J$6)</f>
        <v>7FDCC</v>
      </c>
      <c r="J41" s="70" t="str">
        <f>DEC2HEX(HEX2DEC(I41)+'C'!$J$7)</f>
        <v>7FDD0</v>
      </c>
      <c r="K41" s="70" t="str">
        <f>DEC2HEX(HEX2DEC(J41)+'C'!$J$8)</f>
        <v>7FDD4</v>
      </c>
      <c r="L41" s="70" t="str">
        <f>DEC2HEX(HEX2DEC(K41)+'C'!$J$9)</f>
        <v>7FDD8</v>
      </c>
      <c r="N41" s="71"/>
      <c r="O41" s="72"/>
      <c r="P41" s="73"/>
    </row>
    <row r="42" spans="1:16" hidden="1" x14ac:dyDescent="0.55000000000000004">
      <c r="A42">
        <f>A41+A41-A40</f>
        <v>523754</v>
      </c>
      <c r="C42" s="70"/>
      <c r="D42" s="70" t="str">
        <f t="shared" si="3"/>
        <v>7FDEA</v>
      </c>
      <c r="E42" s="70" t="str">
        <f>DEC2HEX(HEX2DEC(D42)+'C'!$J$2)</f>
        <v>7FE18</v>
      </c>
      <c r="F42" s="70" t="str">
        <f>DEC2HEX(HEX2DEC(E42)+'C'!$J$3)</f>
        <v>7FE1C</v>
      </c>
      <c r="G42" s="70" t="str">
        <f>DEC2HEX(HEX2DEC(F42)+'C'!$J$4)</f>
        <v>7FE20</v>
      </c>
      <c r="H42" s="70" t="str">
        <f>DEC2HEX(HEX2DEC(G42)+'C'!$J$5)</f>
        <v>7FE24</v>
      </c>
      <c r="I42" s="70" t="str">
        <f>DEC2HEX(HEX2DEC(H42)+'C'!$J$6)</f>
        <v>7FE28</v>
      </c>
      <c r="J42" s="70" t="str">
        <f>DEC2HEX(HEX2DEC(I42)+'C'!$J$7)</f>
        <v>7FE2C</v>
      </c>
      <c r="K42" s="70" t="str">
        <f>DEC2HEX(HEX2DEC(J42)+'C'!$J$8)</f>
        <v>7FE30</v>
      </c>
      <c r="L42" s="70" t="str">
        <f>DEC2HEX(HEX2DEC(K42)+'C'!$J$9)</f>
        <v>7FE34</v>
      </c>
      <c r="N42" s="71"/>
      <c r="O42" s="72"/>
      <c r="P42" s="73"/>
    </row>
    <row r="43" spans="1:16" hidden="1" x14ac:dyDescent="0.55000000000000004">
      <c r="A43">
        <f>A42+A42-A41</f>
        <v>523846</v>
      </c>
      <c r="C43" s="70"/>
      <c r="D43" s="70" t="str">
        <f t="shared" si="3"/>
        <v>7FE46</v>
      </c>
      <c r="E43" s="70" t="str">
        <f>DEC2HEX(HEX2DEC(D43)+'C'!$J$2)</f>
        <v>7FE74</v>
      </c>
      <c r="F43" s="70" t="str">
        <f>DEC2HEX(HEX2DEC(E43)+'C'!$J$3)</f>
        <v>7FE78</v>
      </c>
      <c r="G43" s="70" t="str">
        <f>DEC2HEX(HEX2DEC(F43)+'C'!$J$4)</f>
        <v>7FE7C</v>
      </c>
      <c r="H43" s="70" t="str">
        <f>DEC2HEX(HEX2DEC(G43)+'C'!$J$5)</f>
        <v>7FE80</v>
      </c>
      <c r="I43" s="70" t="str">
        <f>DEC2HEX(HEX2DEC(H43)+'C'!$J$6)</f>
        <v>7FE84</v>
      </c>
      <c r="J43" s="70" t="str">
        <f>DEC2HEX(HEX2DEC(I43)+'C'!$J$7)</f>
        <v>7FE88</v>
      </c>
      <c r="K43" s="70" t="str">
        <f>DEC2HEX(HEX2DEC(J43)+'C'!$J$8)</f>
        <v>7FE8C</v>
      </c>
      <c r="L43" s="70" t="str">
        <f>DEC2HEX(HEX2DEC(K43)+'C'!$J$9)</f>
        <v>7FE90</v>
      </c>
      <c r="N43" s="71"/>
      <c r="O43" s="72"/>
      <c r="P43" s="73"/>
    </row>
    <row r="44" spans="1:16" hidden="1" x14ac:dyDescent="0.55000000000000004">
      <c r="A44">
        <f>A43+A43-A42</f>
        <v>523938</v>
      </c>
      <c r="C44" s="70"/>
      <c r="D44" s="70" t="str">
        <f t="shared" si="3"/>
        <v>7FEA2</v>
      </c>
      <c r="E44" s="70" t="str">
        <f>DEC2HEX(HEX2DEC(D44)+'C'!$J$2)</f>
        <v>7FED0</v>
      </c>
      <c r="F44" s="70" t="str">
        <f>DEC2HEX(HEX2DEC(E44)+'C'!$J$3)</f>
        <v>7FED4</v>
      </c>
      <c r="G44" s="70" t="str">
        <f>DEC2HEX(HEX2DEC(F44)+'C'!$J$4)</f>
        <v>7FED8</v>
      </c>
      <c r="H44" s="70" t="str">
        <f>DEC2HEX(HEX2DEC(G44)+'C'!$J$5)</f>
        <v>7FEDC</v>
      </c>
      <c r="I44" s="70" t="str">
        <f>DEC2HEX(HEX2DEC(H44)+'C'!$J$6)</f>
        <v>7FEE0</v>
      </c>
      <c r="J44" s="70" t="str">
        <f>DEC2HEX(HEX2DEC(I44)+'C'!$J$7)</f>
        <v>7FEE4</v>
      </c>
      <c r="K44" s="70" t="str">
        <f>DEC2HEX(HEX2DEC(J44)+'C'!$J$8)</f>
        <v>7FEE8</v>
      </c>
      <c r="L44" s="70" t="str">
        <f>DEC2HEX(HEX2DEC(K44)+'C'!$J$9)</f>
        <v>7FEEC</v>
      </c>
      <c r="N44" s="71"/>
      <c r="O44" s="72"/>
      <c r="P44" s="73"/>
    </row>
    <row r="45" spans="1:16" hidden="1" x14ac:dyDescent="0.55000000000000004">
      <c r="A45">
        <f>A44+A44-A43</f>
        <v>524030</v>
      </c>
      <c r="C45" s="70"/>
      <c r="D45" s="70" t="str">
        <f t="shared" si="3"/>
        <v>7FEFE</v>
      </c>
      <c r="E45" s="70" t="str">
        <f>DEC2HEX(HEX2DEC(D45)+'C'!$J$2)</f>
        <v>7FF2C</v>
      </c>
      <c r="F45" s="70" t="str">
        <f>DEC2HEX(HEX2DEC(E45)+'C'!$J$3)</f>
        <v>7FF30</v>
      </c>
      <c r="G45" s="70" t="str">
        <f>DEC2HEX(HEX2DEC(F45)+'C'!$J$4)</f>
        <v>7FF34</v>
      </c>
      <c r="H45" s="70" t="str">
        <f>DEC2HEX(HEX2DEC(G45)+'C'!$J$5)</f>
        <v>7FF38</v>
      </c>
      <c r="I45" s="70" t="str">
        <f>DEC2HEX(HEX2DEC(H45)+'C'!$J$6)</f>
        <v>7FF3C</v>
      </c>
      <c r="J45" s="70" t="str">
        <f>DEC2HEX(HEX2DEC(I45)+'C'!$J$7)</f>
        <v>7FF40</v>
      </c>
      <c r="K45" s="70" t="str">
        <f>DEC2HEX(HEX2DEC(J45)+'C'!$J$8)</f>
        <v>7FF44</v>
      </c>
      <c r="L45" s="70" t="str">
        <f>DEC2HEX(HEX2DEC(K45)+'C'!$J$9)</f>
        <v>7FF48</v>
      </c>
      <c r="N45" s="71"/>
      <c r="O45" s="72"/>
      <c r="P45" s="73"/>
    </row>
    <row r="46" spans="1:16" hidden="1" x14ac:dyDescent="0.55000000000000004">
      <c r="A46">
        <f>A45+A45-A44</f>
        <v>524122</v>
      </c>
      <c r="C46" s="70"/>
      <c r="D46" s="70" t="str">
        <f t="shared" si="3"/>
        <v>7FF5A</v>
      </c>
      <c r="E46" s="70" t="str">
        <f>DEC2HEX(HEX2DEC(D46)+'C'!$J$2)</f>
        <v>7FF88</v>
      </c>
      <c r="F46" s="70" t="str">
        <f>DEC2HEX(HEX2DEC(E46)+'C'!$J$3)</f>
        <v>7FF8C</v>
      </c>
      <c r="G46" s="70" t="str">
        <f>DEC2HEX(HEX2DEC(F46)+'C'!$J$4)</f>
        <v>7FF90</v>
      </c>
      <c r="H46" s="70" t="str">
        <f>DEC2HEX(HEX2DEC(G46)+'C'!$J$5)</f>
        <v>7FF94</v>
      </c>
      <c r="I46" s="70" t="str">
        <f>DEC2HEX(HEX2DEC(H46)+'C'!$J$6)</f>
        <v>7FF98</v>
      </c>
      <c r="J46" s="70" t="str">
        <f>DEC2HEX(HEX2DEC(I46)+'C'!$J$7)</f>
        <v>7FF9C</v>
      </c>
      <c r="K46" s="70" t="str">
        <f>DEC2HEX(HEX2DEC(J46)+'C'!$J$8)</f>
        <v>7FFA0</v>
      </c>
      <c r="L46" s="70" t="str">
        <f>DEC2HEX(HEX2DEC(K46)+'C'!$J$9)</f>
        <v>7FFA4</v>
      </c>
      <c r="N46" s="71"/>
      <c r="O46" s="72"/>
      <c r="P46" s="73"/>
    </row>
    <row r="47" spans="1:16" x14ac:dyDescent="0.55000000000000004">
      <c r="A47">
        <f>A46+A46-A45</f>
        <v>524214</v>
      </c>
      <c r="B47" t="str">
        <f t="shared" ref="B47:B63" si="4">DEC2HEX(HEX2DEC(B46)+92)</f>
        <v>5C</v>
      </c>
      <c r="C47" s="2" t="s">
        <v>295</v>
      </c>
      <c r="D47" s="2" t="str">
        <f t="shared" si="3"/>
        <v>7FFB6</v>
      </c>
      <c r="E47" s="55" t="str">
        <f>DEC2HEX(HEX2DEC(D47)+'C'!$J$2)</f>
        <v>7FFE4</v>
      </c>
      <c r="F47" s="2" t="str">
        <f>DEC2HEX(HEX2DEC(E47)+'C'!$J$3)</f>
        <v>7FFE8</v>
      </c>
      <c r="G47" s="55" t="str">
        <f>DEC2HEX(HEX2DEC(F47)+'C'!$J$4)</f>
        <v>7FFEC</v>
      </c>
      <c r="H47" s="2" t="str">
        <f>DEC2HEX(HEX2DEC(G47)+'C'!$J$5)</f>
        <v>7FFF0</v>
      </c>
      <c r="I47" s="55" t="str">
        <f>DEC2HEX(HEX2DEC(H47)+'C'!$J$6)</f>
        <v>7FFF4</v>
      </c>
      <c r="J47" s="2" t="str">
        <f>DEC2HEX(HEX2DEC(I47)+'C'!$J$7)</f>
        <v>7FFF8</v>
      </c>
      <c r="K47" s="55" t="str">
        <f>DEC2HEX(HEX2DEC(J47)+'C'!$J$8)</f>
        <v>7FFFC</v>
      </c>
      <c r="L47" s="2" t="str">
        <f>DEC2HEX(HEX2DEC(K47)+'C'!$J$9)</f>
        <v>80000</v>
      </c>
      <c r="N47" s="65" t="s">
        <v>407</v>
      </c>
      <c r="O47" s="59" t="str">
        <f>_xlfn.CONCAT(RIGHT(DEC2HEX(P47,4),2),LEFT(DEC2HEX(P47,4),2))</f>
        <v>0C00</v>
      </c>
      <c r="P47" s="66">
        <v>12</v>
      </c>
    </row>
    <row r="48" spans="1:16" x14ac:dyDescent="0.55000000000000004">
      <c r="A48">
        <f>A47+A47-A46</f>
        <v>524306</v>
      </c>
      <c r="B48" t="str">
        <f t="shared" si="4"/>
        <v>B8</v>
      </c>
      <c r="C48" s="2" t="s">
        <v>296</v>
      </c>
      <c r="D48" s="2" t="str">
        <f t="shared" si="3"/>
        <v>80012</v>
      </c>
      <c r="E48" s="55" t="str">
        <f>DEC2HEX(HEX2DEC(D48)+'C'!$J$2)</f>
        <v>80040</v>
      </c>
      <c r="F48" s="2" t="str">
        <f>DEC2HEX(HEX2DEC(E48)+'C'!$J$3)</f>
        <v>80044</v>
      </c>
      <c r="G48" s="55" t="str">
        <f>DEC2HEX(HEX2DEC(F48)+'C'!$J$4)</f>
        <v>80048</v>
      </c>
      <c r="H48" s="2" t="str">
        <f>DEC2HEX(HEX2DEC(G48)+'C'!$J$5)</f>
        <v>8004C</v>
      </c>
      <c r="I48" s="55" t="str">
        <f>DEC2HEX(HEX2DEC(H48)+'C'!$J$6)</f>
        <v>80050</v>
      </c>
      <c r="J48" s="2" t="str">
        <f>DEC2HEX(HEX2DEC(I48)+'C'!$J$7)</f>
        <v>80054</v>
      </c>
      <c r="K48" s="55" t="str">
        <f>DEC2HEX(HEX2DEC(J48)+'C'!$J$8)</f>
        <v>80058</v>
      </c>
      <c r="L48" s="2" t="str">
        <f>DEC2HEX(HEX2DEC(K48)+'C'!$J$9)</f>
        <v>8005C</v>
      </c>
      <c r="N48" s="65"/>
      <c r="O48" s="59" t="str">
        <f>_xlfn.CONCAT(RIGHT(DEC2HEX(P48,4),2),LEFT(DEC2HEX(P48,4),2))</f>
        <v>2500</v>
      </c>
      <c r="P48" s="66">
        <v>37</v>
      </c>
    </row>
    <row r="49" spans="1:16" x14ac:dyDescent="0.55000000000000004">
      <c r="A49">
        <f>A48+A48-A47</f>
        <v>524398</v>
      </c>
      <c r="B49" t="str">
        <f t="shared" si="4"/>
        <v>114</v>
      </c>
      <c r="C49" s="2" t="s">
        <v>297</v>
      </c>
      <c r="D49" s="2" t="str">
        <f t="shared" si="3"/>
        <v>8006E</v>
      </c>
      <c r="E49" s="55" t="str">
        <f>DEC2HEX(HEX2DEC(D49)+'C'!$J$2)</f>
        <v>8009C</v>
      </c>
      <c r="F49" s="2" t="str">
        <f>DEC2HEX(HEX2DEC(E49)+'C'!$J$3)</f>
        <v>800A0</v>
      </c>
      <c r="G49" s="55" t="str">
        <f>DEC2HEX(HEX2DEC(F49)+'C'!$J$4)</f>
        <v>800A4</v>
      </c>
      <c r="H49" s="2" t="str">
        <f>DEC2HEX(HEX2DEC(G49)+'C'!$J$5)</f>
        <v>800A8</v>
      </c>
      <c r="I49" s="55" t="str">
        <f>DEC2HEX(HEX2DEC(H49)+'C'!$J$6)</f>
        <v>800AC</v>
      </c>
      <c r="J49" s="2" t="str">
        <f>DEC2HEX(HEX2DEC(I49)+'C'!$J$7)</f>
        <v>800B0</v>
      </c>
      <c r="K49" s="55" t="str">
        <f>DEC2HEX(HEX2DEC(J49)+'C'!$J$8)</f>
        <v>800B4</v>
      </c>
      <c r="L49" s="2" t="str">
        <f>DEC2HEX(HEX2DEC(K49)+'C'!$J$9)</f>
        <v>800B8</v>
      </c>
      <c r="N49" s="65" t="s">
        <v>408</v>
      </c>
      <c r="O49" s="59" t="str">
        <f>_xlfn.CONCAT(RIGHT(DEC2HEX(P49,4),2),LEFT(DEC2HEX(P49,4),2))</f>
        <v>0D00</v>
      </c>
      <c r="P49" s="66">
        <v>13</v>
      </c>
    </row>
    <row r="50" spans="1:16" x14ac:dyDescent="0.55000000000000004">
      <c r="A50">
        <f>A49+A49-A48</f>
        <v>524490</v>
      </c>
      <c r="B50" t="str">
        <f t="shared" si="4"/>
        <v>170</v>
      </c>
      <c r="C50" s="2" t="s">
        <v>298</v>
      </c>
      <c r="D50" s="2" t="str">
        <f t="shared" si="3"/>
        <v>800CA</v>
      </c>
      <c r="E50" s="55" t="str">
        <f>DEC2HEX(HEX2DEC(D50)+'C'!$J$2)</f>
        <v>800F8</v>
      </c>
      <c r="F50" s="2" t="str">
        <f>DEC2HEX(HEX2DEC(E50)+'C'!$J$3)</f>
        <v>800FC</v>
      </c>
      <c r="G50" s="55" t="str">
        <f>DEC2HEX(HEX2DEC(F50)+'C'!$J$4)</f>
        <v>80100</v>
      </c>
      <c r="H50" s="2" t="str">
        <f>DEC2HEX(HEX2DEC(G50)+'C'!$J$5)</f>
        <v>80104</v>
      </c>
      <c r="I50" s="55" t="str">
        <f>DEC2HEX(HEX2DEC(H50)+'C'!$J$6)</f>
        <v>80108</v>
      </c>
      <c r="J50" s="2" t="str">
        <f>DEC2HEX(HEX2DEC(I50)+'C'!$J$7)</f>
        <v>8010C</v>
      </c>
      <c r="K50" s="55" t="str">
        <f>DEC2HEX(HEX2DEC(J50)+'C'!$J$8)</f>
        <v>80110</v>
      </c>
      <c r="L50" s="2" t="str">
        <f>DEC2HEX(HEX2DEC(K50)+'C'!$J$9)</f>
        <v>80114</v>
      </c>
      <c r="N50" s="65"/>
      <c r="O50" s="59" t="str">
        <f>_xlfn.CONCAT(RIGHT(DEC2HEX(P50,4),2),LEFT(DEC2HEX(P50,4),2))</f>
        <v>2600</v>
      </c>
      <c r="P50" s="66">
        <v>38</v>
      </c>
    </row>
    <row r="51" spans="1:16" x14ac:dyDescent="0.55000000000000004">
      <c r="A51">
        <f>A50+A50-A49</f>
        <v>524582</v>
      </c>
      <c r="B51" t="str">
        <f t="shared" si="4"/>
        <v>1CC</v>
      </c>
      <c r="C51" s="2" t="s">
        <v>299</v>
      </c>
      <c r="D51" s="2" t="str">
        <f t="shared" si="3"/>
        <v>80126</v>
      </c>
      <c r="E51" s="55" t="str">
        <f>DEC2HEX(HEX2DEC(D51)+'C'!$J$2)</f>
        <v>80154</v>
      </c>
      <c r="F51" s="2" t="str">
        <f>DEC2HEX(HEX2DEC(E51)+'C'!$J$3)</f>
        <v>80158</v>
      </c>
      <c r="G51" s="55" t="str">
        <f>DEC2HEX(HEX2DEC(F51)+'C'!$J$4)</f>
        <v>8015C</v>
      </c>
      <c r="H51" s="2" t="str">
        <f>DEC2HEX(HEX2DEC(G51)+'C'!$J$5)</f>
        <v>80160</v>
      </c>
      <c r="I51" s="55" t="str">
        <f>DEC2HEX(HEX2DEC(H51)+'C'!$J$6)</f>
        <v>80164</v>
      </c>
      <c r="J51" s="2" t="str">
        <f>DEC2HEX(HEX2DEC(I51)+'C'!$J$7)</f>
        <v>80168</v>
      </c>
      <c r="K51" s="55" t="str">
        <f>DEC2HEX(HEX2DEC(J51)+'C'!$J$8)</f>
        <v>8016C</v>
      </c>
      <c r="L51" s="2" t="str">
        <f>DEC2HEX(HEX2DEC(K51)+'C'!$J$9)</f>
        <v>80170</v>
      </c>
      <c r="N51" s="65" t="s">
        <v>409</v>
      </c>
      <c r="O51" s="59" t="str">
        <f>_xlfn.CONCAT(RIGHT(DEC2HEX(P51,4),2),LEFT(DEC2HEX(P51,4),2))</f>
        <v>0E00</v>
      </c>
      <c r="P51" s="66">
        <v>14</v>
      </c>
    </row>
    <row r="52" spans="1:16" x14ac:dyDescent="0.55000000000000004">
      <c r="A52">
        <f>A51+A51-A50</f>
        <v>524674</v>
      </c>
      <c r="B52" t="str">
        <f t="shared" si="4"/>
        <v>228</v>
      </c>
      <c r="C52" s="2" t="s">
        <v>300</v>
      </c>
      <c r="D52" s="2" t="str">
        <f t="shared" si="3"/>
        <v>80182</v>
      </c>
      <c r="E52" s="55" t="str">
        <f>DEC2HEX(HEX2DEC(D52)+'C'!$J$2)</f>
        <v>801B0</v>
      </c>
      <c r="F52" s="2" t="str">
        <f>DEC2HEX(HEX2DEC(E52)+'C'!$J$3)</f>
        <v>801B4</v>
      </c>
      <c r="G52" s="55" t="str">
        <f>DEC2HEX(HEX2DEC(F52)+'C'!$J$4)</f>
        <v>801B8</v>
      </c>
      <c r="H52" s="2" t="str">
        <f>DEC2HEX(HEX2DEC(G52)+'C'!$J$5)</f>
        <v>801BC</v>
      </c>
      <c r="I52" s="55" t="str">
        <f>DEC2HEX(HEX2DEC(H52)+'C'!$J$6)</f>
        <v>801C0</v>
      </c>
      <c r="J52" s="2" t="str">
        <f>DEC2HEX(HEX2DEC(I52)+'C'!$J$7)</f>
        <v>801C4</v>
      </c>
      <c r="K52" s="55" t="str">
        <f>DEC2HEX(HEX2DEC(J52)+'C'!$J$8)</f>
        <v>801C8</v>
      </c>
      <c r="L52" s="2" t="str">
        <f>DEC2HEX(HEX2DEC(K52)+'C'!$J$9)</f>
        <v>801CC</v>
      </c>
      <c r="N52" s="65"/>
      <c r="O52" s="59" t="str">
        <f>_xlfn.CONCAT(RIGHT(DEC2HEX(P52,4),2),LEFT(DEC2HEX(P52,4),2))</f>
        <v>2700</v>
      </c>
      <c r="P52" s="66">
        <v>39</v>
      </c>
    </row>
    <row r="53" spans="1:16" x14ac:dyDescent="0.55000000000000004">
      <c r="A53">
        <f>A52+A52-A51</f>
        <v>524766</v>
      </c>
      <c r="B53" t="str">
        <f t="shared" si="4"/>
        <v>284</v>
      </c>
      <c r="C53" s="2" t="s">
        <v>301</v>
      </c>
      <c r="D53" s="2" t="str">
        <f t="shared" si="3"/>
        <v>801DE</v>
      </c>
      <c r="E53" s="55" t="str">
        <f>DEC2HEX(HEX2DEC(D53)+'C'!$J$2)</f>
        <v>8020C</v>
      </c>
      <c r="F53" s="2" t="str">
        <f>DEC2HEX(HEX2DEC(E53)+'C'!$J$3)</f>
        <v>80210</v>
      </c>
      <c r="G53" s="55" t="str">
        <f>DEC2HEX(HEX2DEC(F53)+'C'!$J$4)</f>
        <v>80214</v>
      </c>
      <c r="H53" s="2" t="str">
        <f>DEC2HEX(HEX2DEC(G53)+'C'!$J$5)</f>
        <v>80218</v>
      </c>
      <c r="I53" s="55" t="str">
        <f>DEC2HEX(HEX2DEC(H53)+'C'!$J$6)</f>
        <v>8021C</v>
      </c>
      <c r="J53" s="2" t="str">
        <f>DEC2HEX(HEX2DEC(I53)+'C'!$J$7)</f>
        <v>80220</v>
      </c>
      <c r="K53" s="55" t="str">
        <f>DEC2HEX(HEX2DEC(J53)+'C'!$J$8)</f>
        <v>80224</v>
      </c>
      <c r="L53" s="2" t="str">
        <f>DEC2HEX(HEX2DEC(K53)+'C'!$J$9)</f>
        <v>80228</v>
      </c>
      <c r="N53" s="65" t="s">
        <v>413</v>
      </c>
      <c r="O53" s="59" t="str">
        <f>_xlfn.CONCAT(RIGHT(DEC2HEX(P53,4),2),LEFT(DEC2HEX(P53,4),2))</f>
        <v>1200</v>
      </c>
      <c r="P53" s="66">
        <v>18</v>
      </c>
    </row>
    <row r="54" spans="1:16" x14ac:dyDescent="0.55000000000000004">
      <c r="A54">
        <f>A53+A53-A52</f>
        <v>524858</v>
      </c>
      <c r="B54" t="str">
        <f t="shared" si="4"/>
        <v>2E0</v>
      </c>
      <c r="C54" s="2" t="s">
        <v>302</v>
      </c>
      <c r="D54" s="2" t="str">
        <f t="shared" si="3"/>
        <v>8023A</v>
      </c>
      <c r="E54" s="55" t="str">
        <f>DEC2HEX(HEX2DEC(D54)+'C'!$J$2)</f>
        <v>80268</v>
      </c>
      <c r="F54" s="2" t="str">
        <f>DEC2HEX(HEX2DEC(E54)+'C'!$J$3)</f>
        <v>8026C</v>
      </c>
      <c r="G54" s="55" t="str">
        <f>DEC2HEX(HEX2DEC(F54)+'C'!$J$4)</f>
        <v>80270</v>
      </c>
      <c r="H54" s="2" t="str">
        <f>DEC2HEX(HEX2DEC(G54)+'C'!$J$5)</f>
        <v>80274</v>
      </c>
      <c r="I54" s="55" t="str">
        <f>DEC2HEX(HEX2DEC(H54)+'C'!$J$6)</f>
        <v>80278</v>
      </c>
      <c r="J54" s="2" t="str">
        <f>DEC2HEX(HEX2DEC(I54)+'C'!$J$7)</f>
        <v>8027C</v>
      </c>
      <c r="K54" s="55" t="str">
        <f>DEC2HEX(HEX2DEC(J54)+'C'!$J$8)</f>
        <v>80280</v>
      </c>
      <c r="L54" s="2" t="str">
        <f>DEC2HEX(HEX2DEC(K54)+'C'!$J$9)</f>
        <v>80284</v>
      </c>
      <c r="N54" s="65"/>
      <c r="O54" s="59" t="str">
        <f>_xlfn.CONCAT(RIGHT(DEC2HEX(P54,4),2),LEFT(DEC2HEX(P54,4),2))</f>
        <v>2B00</v>
      </c>
      <c r="P54" s="66">
        <v>43</v>
      </c>
    </row>
    <row r="55" spans="1:16" x14ac:dyDescent="0.55000000000000004">
      <c r="A55">
        <f>A54+A54-A53</f>
        <v>524950</v>
      </c>
      <c r="B55" t="str">
        <f t="shared" si="4"/>
        <v>33C</v>
      </c>
      <c r="C55" s="2" t="s">
        <v>303</v>
      </c>
      <c r="D55" s="2" t="str">
        <f t="shared" si="3"/>
        <v>80296</v>
      </c>
      <c r="E55" s="55" t="str">
        <f>DEC2HEX(HEX2DEC(D55)+'C'!$J$2)</f>
        <v>802C4</v>
      </c>
      <c r="F55" s="2" t="str">
        <f>DEC2HEX(HEX2DEC(E55)+'C'!$J$3)</f>
        <v>802C8</v>
      </c>
      <c r="G55" s="55" t="str">
        <f>DEC2HEX(HEX2DEC(F55)+'C'!$J$4)</f>
        <v>802CC</v>
      </c>
      <c r="H55" s="2" t="str">
        <f>DEC2HEX(HEX2DEC(G55)+'C'!$J$5)</f>
        <v>802D0</v>
      </c>
      <c r="I55" s="55" t="str">
        <f>DEC2HEX(HEX2DEC(H55)+'C'!$J$6)</f>
        <v>802D4</v>
      </c>
      <c r="J55" s="2" t="str">
        <f>DEC2HEX(HEX2DEC(I55)+'C'!$J$7)</f>
        <v>802D8</v>
      </c>
      <c r="K55" s="55" t="str">
        <f>DEC2HEX(HEX2DEC(J55)+'C'!$J$8)</f>
        <v>802DC</v>
      </c>
      <c r="L55" s="2" t="str">
        <f>DEC2HEX(HEX2DEC(K55)+'C'!$J$9)</f>
        <v>802E0</v>
      </c>
      <c r="N55" s="65" t="s">
        <v>414</v>
      </c>
      <c r="O55" s="59" t="str">
        <f>_xlfn.CONCAT(RIGHT(DEC2HEX(P55,4),2),LEFT(DEC2HEX(P55,4),2))</f>
        <v>1300</v>
      </c>
      <c r="P55" s="66">
        <v>19</v>
      </c>
    </row>
    <row r="56" spans="1:16" x14ac:dyDescent="0.55000000000000004">
      <c r="A56">
        <f>A55+A55-A54</f>
        <v>525042</v>
      </c>
      <c r="B56" t="str">
        <f t="shared" si="4"/>
        <v>398</v>
      </c>
      <c r="C56" s="2" t="s">
        <v>304</v>
      </c>
      <c r="D56" s="2" t="str">
        <f t="shared" si="3"/>
        <v>802F2</v>
      </c>
      <c r="E56" s="55" t="str">
        <f>DEC2HEX(HEX2DEC(D56)+'C'!$J$2)</f>
        <v>80320</v>
      </c>
      <c r="F56" s="2" t="str">
        <f>DEC2HEX(HEX2DEC(E56)+'C'!$J$3)</f>
        <v>80324</v>
      </c>
      <c r="G56" s="55" t="str">
        <f>DEC2HEX(HEX2DEC(F56)+'C'!$J$4)</f>
        <v>80328</v>
      </c>
      <c r="H56" s="2" t="str">
        <f>DEC2HEX(HEX2DEC(G56)+'C'!$J$5)</f>
        <v>8032C</v>
      </c>
      <c r="I56" s="55" t="str">
        <f>DEC2HEX(HEX2DEC(H56)+'C'!$J$6)</f>
        <v>80330</v>
      </c>
      <c r="J56" s="2" t="str">
        <f>DEC2HEX(HEX2DEC(I56)+'C'!$J$7)</f>
        <v>80334</v>
      </c>
      <c r="K56" s="55" t="str">
        <f>DEC2HEX(HEX2DEC(J56)+'C'!$J$8)</f>
        <v>80338</v>
      </c>
      <c r="L56" s="2" t="str">
        <f>DEC2HEX(HEX2DEC(K56)+'C'!$J$9)</f>
        <v>8033C</v>
      </c>
      <c r="N56" s="65"/>
      <c r="O56" s="59" t="str">
        <f>_xlfn.CONCAT(RIGHT(DEC2HEX(P56,4),2),LEFT(DEC2HEX(P56,4),2))</f>
        <v>2C00</v>
      </c>
      <c r="P56" s="66">
        <v>44</v>
      </c>
    </row>
    <row r="57" spans="1:16" x14ac:dyDescent="0.55000000000000004">
      <c r="A57">
        <f>A56+A56-A55</f>
        <v>525134</v>
      </c>
      <c r="B57" t="str">
        <f t="shared" si="4"/>
        <v>3F4</v>
      </c>
      <c r="C57" s="2" t="s">
        <v>305</v>
      </c>
      <c r="D57" s="2" t="str">
        <f t="shared" si="3"/>
        <v>8034E</v>
      </c>
      <c r="E57" s="55" t="str">
        <f>DEC2HEX(HEX2DEC(D57)+'C'!$J$2)</f>
        <v>8037C</v>
      </c>
      <c r="F57" s="2" t="str">
        <f>DEC2HEX(HEX2DEC(E57)+'C'!$J$3)</f>
        <v>80380</v>
      </c>
      <c r="G57" s="55" t="str">
        <f>DEC2HEX(HEX2DEC(F57)+'C'!$J$4)</f>
        <v>80384</v>
      </c>
      <c r="H57" s="2" t="str">
        <f>DEC2HEX(HEX2DEC(G57)+'C'!$J$5)</f>
        <v>80388</v>
      </c>
      <c r="I57" s="55" t="str">
        <f>DEC2HEX(HEX2DEC(H57)+'C'!$J$6)</f>
        <v>8038C</v>
      </c>
      <c r="J57" s="2" t="str">
        <f>DEC2HEX(HEX2DEC(I57)+'C'!$J$7)</f>
        <v>80390</v>
      </c>
      <c r="K57" s="55" t="str">
        <f>DEC2HEX(HEX2DEC(J57)+'C'!$J$8)</f>
        <v>80394</v>
      </c>
      <c r="L57" s="2" t="str">
        <f>DEC2HEX(HEX2DEC(K57)+'C'!$J$9)</f>
        <v>80398</v>
      </c>
      <c r="N57" s="65" t="s">
        <v>415</v>
      </c>
      <c r="O57" s="59" t="str">
        <f>_xlfn.CONCAT(RIGHT(DEC2HEX(P57,4),2),LEFT(DEC2HEX(P57,4),2))</f>
        <v>1400</v>
      </c>
      <c r="P57" s="66">
        <v>20</v>
      </c>
    </row>
    <row r="58" spans="1:16" x14ac:dyDescent="0.55000000000000004">
      <c r="A58">
        <f>A57+A57-A56</f>
        <v>525226</v>
      </c>
      <c r="B58" t="str">
        <f t="shared" si="4"/>
        <v>450</v>
      </c>
      <c r="C58" s="2" t="s">
        <v>284</v>
      </c>
      <c r="D58" s="2" t="str">
        <f t="shared" si="3"/>
        <v>803AA</v>
      </c>
      <c r="E58" s="55" t="str">
        <f>DEC2HEX(HEX2DEC(D58)+'C'!$J$2)</f>
        <v>803D8</v>
      </c>
      <c r="F58" s="2" t="str">
        <f>DEC2HEX(HEX2DEC(E58)+'C'!$J$3)</f>
        <v>803DC</v>
      </c>
      <c r="G58" s="55" t="str">
        <f>DEC2HEX(HEX2DEC(F58)+'C'!$J$4)</f>
        <v>803E0</v>
      </c>
      <c r="H58" s="2" t="str">
        <f>DEC2HEX(HEX2DEC(G58)+'C'!$J$5)</f>
        <v>803E4</v>
      </c>
      <c r="I58" s="55" t="str">
        <f>DEC2HEX(HEX2DEC(H58)+'C'!$J$6)</f>
        <v>803E8</v>
      </c>
      <c r="J58" s="2" t="str">
        <f>DEC2HEX(HEX2DEC(I58)+'C'!$J$7)</f>
        <v>803EC</v>
      </c>
      <c r="K58" s="55" t="str">
        <f>DEC2HEX(HEX2DEC(J58)+'C'!$J$8)</f>
        <v>803F0</v>
      </c>
      <c r="L58" s="2" t="str">
        <f>DEC2HEX(HEX2DEC(K58)+'C'!$J$9)</f>
        <v>803F4</v>
      </c>
      <c r="N58" s="65"/>
      <c r="O58" s="59" t="str">
        <f>_xlfn.CONCAT(RIGHT(DEC2HEX(P58,4),2),LEFT(DEC2HEX(P58,4),2))</f>
        <v>2D00</v>
      </c>
      <c r="P58" s="66">
        <v>45</v>
      </c>
    </row>
    <row r="59" spans="1:16" x14ac:dyDescent="0.55000000000000004">
      <c r="A59">
        <f>A58+A58-A57</f>
        <v>525318</v>
      </c>
      <c r="B59" t="str">
        <f t="shared" si="4"/>
        <v>4AC</v>
      </c>
      <c r="C59" s="2" t="s">
        <v>306</v>
      </c>
      <c r="D59" s="2" t="str">
        <f t="shared" si="3"/>
        <v>80406</v>
      </c>
      <c r="E59" s="55" t="str">
        <f>DEC2HEX(HEX2DEC(D59)+'C'!$J$2)</f>
        <v>80434</v>
      </c>
      <c r="F59" s="2" t="str">
        <f>DEC2HEX(HEX2DEC(E59)+'C'!$J$3)</f>
        <v>80438</v>
      </c>
      <c r="G59" s="55" t="str">
        <f>DEC2HEX(HEX2DEC(F59)+'C'!$J$4)</f>
        <v>8043C</v>
      </c>
      <c r="H59" s="2" t="str">
        <f>DEC2HEX(HEX2DEC(G59)+'C'!$J$5)</f>
        <v>80440</v>
      </c>
      <c r="I59" s="55" t="str">
        <f>DEC2HEX(HEX2DEC(H59)+'C'!$J$6)</f>
        <v>80444</v>
      </c>
      <c r="J59" s="2" t="str">
        <f>DEC2HEX(HEX2DEC(I59)+'C'!$J$7)</f>
        <v>80448</v>
      </c>
      <c r="K59" s="55" t="str">
        <f>DEC2HEX(HEX2DEC(J59)+'C'!$J$8)</f>
        <v>8044C</v>
      </c>
      <c r="L59" s="2" t="str">
        <f>DEC2HEX(HEX2DEC(K59)+'C'!$J$9)</f>
        <v>80450</v>
      </c>
      <c r="N59" s="65" t="s">
        <v>404</v>
      </c>
      <c r="O59" s="59" t="str">
        <f>_xlfn.CONCAT(RIGHT(DEC2HEX(P59,4),2),LEFT(DEC2HEX(P59,4),2))</f>
        <v>0900</v>
      </c>
      <c r="P59" s="66">
        <v>9</v>
      </c>
    </row>
    <row r="60" spans="1:16" x14ac:dyDescent="0.55000000000000004">
      <c r="A60">
        <f>A59+A59-A58</f>
        <v>525410</v>
      </c>
      <c r="B60" t="str">
        <f t="shared" si="4"/>
        <v>508</v>
      </c>
      <c r="C60" s="2" t="s">
        <v>307</v>
      </c>
      <c r="D60" s="2" t="str">
        <f t="shared" si="3"/>
        <v>80462</v>
      </c>
      <c r="E60" s="55" t="str">
        <f>DEC2HEX(HEX2DEC(D60)+'C'!$J$2)</f>
        <v>80490</v>
      </c>
      <c r="F60" s="2" t="str">
        <f>DEC2HEX(HEX2DEC(E60)+'C'!$J$3)</f>
        <v>80494</v>
      </c>
      <c r="G60" s="55" t="str">
        <f>DEC2HEX(HEX2DEC(F60)+'C'!$J$4)</f>
        <v>80498</v>
      </c>
      <c r="H60" s="2" t="str">
        <f>DEC2HEX(HEX2DEC(G60)+'C'!$J$5)</f>
        <v>8049C</v>
      </c>
      <c r="I60" s="55" t="str">
        <f>DEC2HEX(HEX2DEC(H60)+'C'!$J$6)</f>
        <v>804A0</v>
      </c>
      <c r="J60" s="2" t="str">
        <f>DEC2HEX(HEX2DEC(I60)+'C'!$J$7)</f>
        <v>804A4</v>
      </c>
      <c r="K60" s="55" t="str">
        <f>DEC2HEX(HEX2DEC(J60)+'C'!$J$8)</f>
        <v>804A8</v>
      </c>
      <c r="L60" s="2" t="str">
        <f>DEC2HEX(HEX2DEC(K60)+'C'!$J$9)</f>
        <v>804AC</v>
      </c>
      <c r="N60" s="65"/>
      <c r="O60" s="59" t="str">
        <f>_xlfn.CONCAT(RIGHT(DEC2HEX(P60,4),2),LEFT(DEC2HEX(P60,4),2))</f>
        <v>2200</v>
      </c>
      <c r="P60" s="66">
        <v>34</v>
      </c>
    </row>
    <row r="61" spans="1:16" x14ac:dyDescent="0.55000000000000004">
      <c r="A61">
        <f>A60+A60-A59</f>
        <v>525502</v>
      </c>
      <c r="B61" t="str">
        <f t="shared" si="4"/>
        <v>564</v>
      </c>
      <c r="C61" s="2" t="s">
        <v>308</v>
      </c>
      <c r="D61" s="2" t="str">
        <f t="shared" si="3"/>
        <v>804BE</v>
      </c>
      <c r="E61" s="55" t="str">
        <f>DEC2HEX(HEX2DEC(D61)+'C'!$J$2)</f>
        <v>804EC</v>
      </c>
      <c r="F61" s="2" t="str">
        <f>DEC2HEX(HEX2DEC(E61)+'C'!$J$3)</f>
        <v>804F0</v>
      </c>
      <c r="G61" s="55" t="str">
        <f>DEC2HEX(HEX2DEC(F61)+'C'!$J$4)</f>
        <v>804F4</v>
      </c>
      <c r="H61" s="2" t="str">
        <f>DEC2HEX(HEX2DEC(G61)+'C'!$J$5)</f>
        <v>804F8</v>
      </c>
      <c r="I61" s="55" t="str">
        <f>DEC2HEX(HEX2DEC(H61)+'C'!$J$6)</f>
        <v>804FC</v>
      </c>
      <c r="J61" s="2" t="str">
        <f>DEC2HEX(HEX2DEC(I61)+'C'!$J$7)</f>
        <v>80500</v>
      </c>
      <c r="K61" s="55" t="str">
        <f>DEC2HEX(HEX2DEC(J61)+'C'!$J$8)</f>
        <v>80504</v>
      </c>
      <c r="L61" s="2" t="str">
        <f>DEC2HEX(HEX2DEC(K61)+'C'!$J$9)</f>
        <v>80508</v>
      </c>
      <c r="N61" s="65" t="s">
        <v>405</v>
      </c>
      <c r="O61" s="59" t="str">
        <f>_xlfn.CONCAT(RIGHT(DEC2HEX(P61,4),2),LEFT(DEC2HEX(P61,4),2))</f>
        <v>0A00</v>
      </c>
      <c r="P61" s="66">
        <v>10</v>
      </c>
    </row>
    <row r="62" spans="1:16" x14ac:dyDescent="0.55000000000000004">
      <c r="A62">
        <f>A61+A61-A60</f>
        <v>525594</v>
      </c>
      <c r="B62" t="str">
        <f t="shared" si="4"/>
        <v>5C0</v>
      </c>
      <c r="C62" s="2" t="s">
        <v>309</v>
      </c>
      <c r="D62" s="2" t="str">
        <f t="shared" si="3"/>
        <v>8051A</v>
      </c>
      <c r="E62" s="55" t="str">
        <f>DEC2HEX(HEX2DEC(D62)+'C'!$J$2)</f>
        <v>80548</v>
      </c>
      <c r="F62" s="2" t="str">
        <f>DEC2HEX(HEX2DEC(E62)+'C'!$J$3)</f>
        <v>8054C</v>
      </c>
      <c r="G62" s="55" t="str">
        <f>DEC2HEX(HEX2DEC(F62)+'C'!$J$4)</f>
        <v>80550</v>
      </c>
      <c r="H62" s="2" t="str">
        <f>DEC2HEX(HEX2DEC(G62)+'C'!$J$5)</f>
        <v>80554</v>
      </c>
      <c r="I62" s="55" t="str">
        <f>DEC2HEX(HEX2DEC(H62)+'C'!$J$6)</f>
        <v>80558</v>
      </c>
      <c r="J62" s="2" t="str">
        <f>DEC2HEX(HEX2DEC(I62)+'C'!$J$7)</f>
        <v>8055C</v>
      </c>
      <c r="K62" s="55" t="str">
        <f>DEC2HEX(HEX2DEC(J62)+'C'!$J$8)</f>
        <v>80560</v>
      </c>
      <c r="L62" s="2" t="str">
        <f>DEC2HEX(HEX2DEC(K62)+'C'!$J$9)</f>
        <v>80564</v>
      </c>
      <c r="N62" s="65"/>
      <c r="O62" s="59" t="str">
        <f>_xlfn.CONCAT(RIGHT(DEC2HEX(P62,4),2),LEFT(DEC2HEX(P62,4),2))</f>
        <v>2300</v>
      </c>
      <c r="P62" s="66">
        <v>35</v>
      </c>
    </row>
    <row r="63" spans="1:16" x14ac:dyDescent="0.55000000000000004">
      <c r="A63">
        <f>A62+A62-A61</f>
        <v>525686</v>
      </c>
      <c r="B63" t="str">
        <f t="shared" si="4"/>
        <v>61C</v>
      </c>
      <c r="C63" s="2" t="s">
        <v>310</v>
      </c>
      <c r="D63" s="2" t="str">
        <f t="shared" si="3"/>
        <v>80576</v>
      </c>
      <c r="E63" s="55" t="str">
        <f>DEC2HEX(HEX2DEC(D63)+'C'!$J$2)</f>
        <v>805A4</v>
      </c>
      <c r="F63" s="2" t="str">
        <f>DEC2HEX(HEX2DEC(E63)+'C'!$J$3)</f>
        <v>805A8</v>
      </c>
      <c r="G63" s="55" t="str">
        <f>DEC2HEX(HEX2DEC(F63)+'C'!$J$4)</f>
        <v>805AC</v>
      </c>
      <c r="H63" s="2" t="str">
        <f>DEC2HEX(HEX2DEC(G63)+'C'!$J$5)</f>
        <v>805B0</v>
      </c>
      <c r="I63" s="55" t="str">
        <f>DEC2HEX(HEX2DEC(H63)+'C'!$J$6)</f>
        <v>805B4</v>
      </c>
      <c r="J63" s="2" t="str">
        <f>DEC2HEX(HEX2DEC(I63)+'C'!$J$7)</f>
        <v>805B8</v>
      </c>
      <c r="K63" s="55" t="str">
        <f>DEC2HEX(HEX2DEC(J63)+'C'!$J$8)</f>
        <v>805BC</v>
      </c>
      <c r="L63" s="2" t="str">
        <f>DEC2HEX(HEX2DEC(K63)+'C'!$J$9)</f>
        <v>805C0</v>
      </c>
      <c r="N63" s="65" t="s">
        <v>406</v>
      </c>
      <c r="O63" s="59" t="str">
        <f>_xlfn.CONCAT(RIGHT(DEC2HEX(P63,4),2),LEFT(DEC2HEX(P63,4),2))</f>
        <v>0B00</v>
      </c>
      <c r="P63" s="66">
        <v>11</v>
      </c>
    </row>
    <row r="64" spans="1:16" hidden="1" x14ac:dyDescent="0.55000000000000004">
      <c r="A64">
        <f>A63+A63-A62</f>
        <v>525778</v>
      </c>
      <c r="C64" s="70"/>
      <c r="D64" s="70" t="str">
        <f t="shared" si="3"/>
        <v>805D2</v>
      </c>
      <c r="E64" s="70" t="str">
        <f>DEC2HEX(HEX2DEC(D64)+'C'!$J$2)</f>
        <v>80600</v>
      </c>
      <c r="F64" s="70" t="str">
        <f>DEC2HEX(HEX2DEC(E64)+'C'!$J$3)</f>
        <v>80604</v>
      </c>
      <c r="G64" s="70" t="str">
        <f>DEC2HEX(HEX2DEC(F64)+'C'!$J$4)</f>
        <v>80608</v>
      </c>
      <c r="H64" s="70" t="str">
        <f>DEC2HEX(HEX2DEC(G64)+'C'!$J$5)</f>
        <v>8060C</v>
      </c>
      <c r="I64" s="70" t="str">
        <f>DEC2HEX(HEX2DEC(H64)+'C'!$J$6)</f>
        <v>80610</v>
      </c>
      <c r="J64" s="70" t="str">
        <f>DEC2HEX(HEX2DEC(I64)+'C'!$J$7)</f>
        <v>80614</v>
      </c>
      <c r="K64" s="70" t="str">
        <f>DEC2HEX(HEX2DEC(J64)+'C'!$J$8)</f>
        <v>80618</v>
      </c>
      <c r="L64" s="70" t="str">
        <f>DEC2HEX(HEX2DEC(K64)+'C'!$J$9)</f>
        <v>8061C</v>
      </c>
      <c r="N64" s="65"/>
      <c r="O64" s="2"/>
      <c r="P64" s="64"/>
    </row>
    <row r="65" spans="1:16" hidden="1" x14ac:dyDescent="0.55000000000000004">
      <c r="A65">
        <f>A64+A64-A63</f>
        <v>525870</v>
      </c>
      <c r="C65" s="70"/>
      <c r="D65" s="70" t="str">
        <f t="shared" si="3"/>
        <v>8062E</v>
      </c>
      <c r="E65" s="70" t="str">
        <f>DEC2HEX(HEX2DEC(D65)+'C'!$J$2)</f>
        <v>8065C</v>
      </c>
      <c r="F65" s="70" t="str">
        <f>DEC2HEX(HEX2DEC(E65)+'C'!$J$3)</f>
        <v>80660</v>
      </c>
      <c r="G65" s="70" t="str">
        <f>DEC2HEX(HEX2DEC(F65)+'C'!$J$4)</f>
        <v>80664</v>
      </c>
      <c r="H65" s="70" t="str">
        <f>DEC2HEX(HEX2DEC(G65)+'C'!$J$5)</f>
        <v>80668</v>
      </c>
      <c r="I65" s="70" t="str">
        <f>DEC2HEX(HEX2DEC(H65)+'C'!$J$6)</f>
        <v>8066C</v>
      </c>
      <c r="J65" s="70" t="str">
        <f>DEC2HEX(HEX2DEC(I65)+'C'!$J$7)</f>
        <v>80670</v>
      </c>
      <c r="K65" s="70" t="str">
        <f>DEC2HEX(HEX2DEC(J65)+'C'!$J$8)</f>
        <v>80674</v>
      </c>
      <c r="L65" s="70" t="str">
        <f>DEC2HEX(HEX2DEC(K65)+'C'!$J$9)</f>
        <v>80678</v>
      </c>
      <c r="N65" s="65"/>
      <c r="O65" s="2"/>
      <c r="P65" s="64"/>
    </row>
    <row r="66" spans="1:16" ht="14.7" thickBot="1" x14ac:dyDescent="0.6">
      <c r="A66">
        <f>A65+A65-A64</f>
        <v>525962</v>
      </c>
      <c r="B66" t="str">
        <f>DEC2HEX(HEX2DEC(B65)+92)</f>
        <v>5C</v>
      </c>
      <c r="C66" s="2" t="s">
        <v>311</v>
      </c>
      <c r="D66" s="2" t="str">
        <f t="shared" si="3"/>
        <v>8068A</v>
      </c>
      <c r="E66" s="55" t="str">
        <f>DEC2HEX(HEX2DEC(D66)+'C'!$J$2)</f>
        <v>806B8</v>
      </c>
      <c r="F66" s="2" t="str">
        <f>DEC2HEX(HEX2DEC(E66)+'C'!$J$3)</f>
        <v>806BC</v>
      </c>
      <c r="G66" s="55" t="str">
        <f>DEC2HEX(HEX2DEC(F66)+'C'!$J$4)</f>
        <v>806C0</v>
      </c>
      <c r="H66" s="2" t="str">
        <f>DEC2HEX(HEX2DEC(G66)+'C'!$J$5)</f>
        <v>806C4</v>
      </c>
      <c r="I66" s="55" t="str">
        <f>DEC2HEX(HEX2DEC(H66)+'C'!$J$6)</f>
        <v>806C8</v>
      </c>
      <c r="J66" s="2" t="str">
        <f>DEC2HEX(HEX2DEC(I66)+'C'!$J$7)</f>
        <v>806CC</v>
      </c>
      <c r="K66" s="55" t="str">
        <f>DEC2HEX(HEX2DEC(J66)+'C'!$J$8)</f>
        <v>806D0</v>
      </c>
      <c r="L66" s="2" t="str">
        <f>DEC2HEX(HEX2DEC(K66)+'C'!$J$9)</f>
        <v>806D4</v>
      </c>
      <c r="N66" s="67"/>
      <c r="O66" s="68" t="str">
        <f>_xlfn.CONCAT(RIGHT(DEC2HEX(P66,4),2),LEFT(DEC2HEX(P66,4),2))</f>
        <v>2400</v>
      </c>
      <c r="P66" s="69">
        <v>36</v>
      </c>
    </row>
    <row r="67" spans="1:16" x14ac:dyDescent="0.55000000000000004">
      <c r="A67">
        <f>A66+A66-A65</f>
        <v>526054</v>
      </c>
      <c r="B67" t="str">
        <f t="shared" ref="B67:B70" si="5">DEC2HEX(HEX2DEC(B66)+92)</f>
        <v>B8</v>
      </c>
      <c r="C67" s="2" t="s">
        <v>313</v>
      </c>
      <c r="D67" s="2" t="str">
        <f t="shared" si="3"/>
        <v>806E6</v>
      </c>
      <c r="E67" s="55" t="str">
        <f>DEC2HEX(HEX2DEC(D67)+'C'!$J$2)</f>
        <v>80714</v>
      </c>
      <c r="F67" s="2" t="str">
        <f>DEC2HEX(HEX2DEC(E67)+'C'!$J$3)</f>
        <v>80718</v>
      </c>
      <c r="G67" s="55" t="str">
        <f>DEC2HEX(HEX2DEC(F67)+'C'!$J$4)</f>
        <v>8071C</v>
      </c>
      <c r="H67" s="2" t="str">
        <f>DEC2HEX(HEX2DEC(G67)+'C'!$J$5)</f>
        <v>80720</v>
      </c>
      <c r="I67" s="55" t="str">
        <f>DEC2HEX(HEX2DEC(H67)+'C'!$J$6)</f>
        <v>80724</v>
      </c>
      <c r="J67" s="2" t="str">
        <f>DEC2HEX(HEX2DEC(I67)+'C'!$J$7)</f>
        <v>80728</v>
      </c>
      <c r="K67" s="55" t="str">
        <f>DEC2HEX(HEX2DEC(J67)+'C'!$J$8)</f>
        <v>8072C</v>
      </c>
      <c r="L67" s="2" t="str">
        <f>DEC2HEX(HEX2DEC(K67)+'C'!$J$9)</f>
        <v>80730</v>
      </c>
    </row>
    <row r="68" spans="1:16" x14ac:dyDescent="0.55000000000000004">
      <c r="A68">
        <f>A67+A67-A66</f>
        <v>526146</v>
      </c>
      <c r="B68" t="str">
        <f t="shared" si="5"/>
        <v>114</v>
      </c>
      <c r="C68" s="2" t="s">
        <v>314</v>
      </c>
      <c r="D68" s="2" t="str">
        <f t="shared" si="3"/>
        <v>80742</v>
      </c>
      <c r="E68" s="55" t="str">
        <f>DEC2HEX(HEX2DEC(D68)+'C'!$J$2)</f>
        <v>80770</v>
      </c>
      <c r="F68" s="2" t="str">
        <f>DEC2HEX(HEX2DEC(E68)+'C'!$J$3)</f>
        <v>80774</v>
      </c>
      <c r="G68" s="55" t="str">
        <f>DEC2HEX(HEX2DEC(F68)+'C'!$J$4)</f>
        <v>80778</v>
      </c>
      <c r="H68" s="2" t="str">
        <f>DEC2HEX(HEX2DEC(G68)+'C'!$J$5)</f>
        <v>8077C</v>
      </c>
      <c r="I68" s="55" t="str">
        <f>DEC2HEX(HEX2DEC(H68)+'C'!$J$6)</f>
        <v>80780</v>
      </c>
      <c r="J68" s="2" t="str">
        <f>DEC2HEX(HEX2DEC(I68)+'C'!$J$7)</f>
        <v>80784</v>
      </c>
      <c r="K68" s="55" t="str">
        <f>DEC2HEX(HEX2DEC(J68)+'C'!$J$8)</f>
        <v>80788</v>
      </c>
      <c r="L68" s="2" t="str">
        <f>DEC2HEX(HEX2DEC(K68)+'C'!$J$9)</f>
        <v>8078C</v>
      </c>
    </row>
    <row r="69" spans="1:16" x14ac:dyDescent="0.55000000000000004">
      <c r="A69">
        <f t="shared" ref="A69:A70" si="6">A68+A68-A67</f>
        <v>526238</v>
      </c>
      <c r="B69" t="str">
        <f t="shared" si="5"/>
        <v>170</v>
      </c>
      <c r="C69" s="2" t="s">
        <v>312</v>
      </c>
      <c r="D69" s="2" t="str">
        <f t="shared" si="3"/>
        <v>8079E</v>
      </c>
      <c r="E69" s="55" t="str">
        <f>DEC2HEX(HEX2DEC(D69)+'C'!$J$2)</f>
        <v>807CC</v>
      </c>
      <c r="F69" s="2" t="str">
        <f>DEC2HEX(HEX2DEC(E69)+'C'!$J$3)</f>
        <v>807D0</v>
      </c>
      <c r="G69" s="55" t="str">
        <f>DEC2HEX(HEX2DEC(F69)+'C'!$J$4)</f>
        <v>807D4</v>
      </c>
      <c r="H69" s="2" t="str">
        <f>DEC2HEX(HEX2DEC(G69)+'C'!$J$5)</f>
        <v>807D8</v>
      </c>
      <c r="I69" s="55" t="str">
        <f>DEC2HEX(HEX2DEC(H69)+'C'!$J$6)</f>
        <v>807DC</v>
      </c>
      <c r="J69" s="2" t="str">
        <f>DEC2HEX(HEX2DEC(I69)+'C'!$J$7)</f>
        <v>807E0</v>
      </c>
      <c r="K69" s="55" t="str">
        <f>DEC2HEX(HEX2DEC(J69)+'C'!$J$8)</f>
        <v>807E4</v>
      </c>
      <c r="L69" s="2" t="str">
        <f>DEC2HEX(HEX2DEC(K69)+'C'!$J$9)</f>
        <v>807E8</v>
      </c>
    </row>
    <row r="70" spans="1:16" x14ac:dyDescent="0.55000000000000004">
      <c r="A70">
        <f t="shared" si="6"/>
        <v>526330</v>
      </c>
      <c r="B70" t="str">
        <f t="shared" si="5"/>
        <v>1CC</v>
      </c>
      <c r="C70" s="2" t="s">
        <v>315</v>
      </c>
      <c r="D70" s="2" t="str">
        <f t="shared" si="3"/>
        <v>807FA</v>
      </c>
      <c r="E70" s="55" t="str">
        <f>DEC2HEX(HEX2DEC(D70)+'C'!$J$2)</f>
        <v>80828</v>
      </c>
      <c r="F70" s="2" t="str">
        <f>DEC2HEX(HEX2DEC(E70)+'C'!$J$3)</f>
        <v>8082C</v>
      </c>
      <c r="G70" s="55" t="str">
        <f>DEC2HEX(HEX2DEC(F70)+'C'!$J$4)</f>
        <v>80830</v>
      </c>
      <c r="H70" s="2" t="str">
        <f>DEC2HEX(HEX2DEC(G70)+'C'!$J$5)</f>
        <v>80834</v>
      </c>
      <c r="I70" s="55" t="str">
        <f>DEC2HEX(HEX2DEC(H70)+'C'!$J$6)</f>
        <v>80838</v>
      </c>
      <c r="J70" s="2" t="str">
        <f>DEC2HEX(HEX2DEC(I70)+'C'!$J$7)</f>
        <v>8083C</v>
      </c>
      <c r="K70" s="55" t="str">
        <f>DEC2HEX(HEX2DEC(J70)+'C'!$J$8)</f>
        <v>80840</v>
      </c>
      <c r="L70" s="2" t="str">
        <f>DEC2HEX(HEX2DEC(K70)+'C'!$J$9)</f>
        <v>80844</v>
      </c>
    </row>
    <row r="71" spans="1:16" hidden="1" x14ac:dyDescent="0.55000000000000004"/>
    <row r="72" spans="1:16" hidden="1" x14ac:dyDescent="0.55000000000000004"/>
    <row r="73" spans="1:16" hidden="1" x14ac:dyDescent="0.55000000000000004"/>
    <row r="74" spans="1:16" hidden="1" x14ac:dyDescent="0.55000000000000004"/>
    <row r="75" spans="1:16" hidden="1" x14ac:dyDescent="0.55000000000000004"/>
  </sheetData>
  <autoFilter ref="C1:L75" xr:uid="{2D7B0D45-3A33-47A8-8C35-86D05F9FFD3F}">
    <filterColumn colId="0">
      <customFilters>
        <customFilter operator="notEqual" val=" "/>
      </customFilters>
    </filterColumn>
  </autoFilter>
  <sortState xmlns:xlrd2="http://schemas.microsoft.com/office/spreadsheetml/2017/richdata2" ref="N3:P52">
    <sortCondition ref="N3:N52"/>
  </sortState>
  <mergeCells count="26">
    <mergeCell ref="N1:P1"/>
    <mergeCell ref="N63:N66"/>
    <mergeCell ref="N51:N52"/>
    <mergeCell ref="N53:N54"/>
    <mergeCell ref="N55:N56"/>
    <mergeCell ref="N57:N58"/>
    <mergeCell ref="N59:N60"/>
    <mergeCell ref="N61:N62"/>
    <mergeCell ref="N29:N30"/>
    <mergeCell ref="N31:N32"/>
    <mergeCell ref="N33:N34"/>
    <mergeCell ref="N27:N28"/>
    <mergeCell ref="N47:N48"/>
    <mergeCell ref="N49:N50"/>
    <mergeCell ref="N15:N16"/>
    <mergeCell ref="N17:N18"/>
    <mergeCell ref="N19:N20"/>
    <mergeCell ref="N21:N22"/>
    <mergeCell ref="N23:N24"/>
    <mergeCell ref="N25:N26"/>
    <mergeCell ref="N3:N4"/>
    <mergeCell ref="N5:N6"/>
    <mergeCell ref="N7:N8"/>
    <mergeCell ref="N9:N10"/>
    <mergeCell ref="N11:N12"/>
    <mergeCell ref="N13:N14"/>
  </mergeCells>
  <phoneticPr fontId="1" type="noConversion"/>
  <hyperlinks>
    <hyperlink ref="D1" location="'7.Custom Partners'!N3" display="stats" xr:uid="{5022EDE6-D6CB-40AC-827B-C0E21E26B74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3DC4F-804B-469A-B09E-BAD2D11EAEF9}">
  <dimension ref="A1:J222"/>
  <sheetViews>
    <sheetView topLeftCell="A172" workbookViewId="0">
      <selection activeCell="A16" sqref="A16"/>
    </sheetView>
  </sheetViews>
  <sheetFormatPr defaultRowHeight="14.4" x14ac:dyDescent="0.55000000000000004"/>
  <sheetData>
    <row r="1" spans="1:10" x14ac:dyDescent="0.55000000000000004">
      <c r="A1">
        <v>0</v>
      </c>
    </row>
    <row r="2" spans="1:10" x14ac:dyDescent="0.55000000000000004">
      <c r="A2">
        <v>4</v>
      </c>
      <c r="J2">
        <v>46</v>
      </c>
    </row>
    <row r="3" spans="1:10" x14ac:dyDescent="0.55000000000000004">
      <c r="A3">
        <v>8</v>
      </c>
      <c r="J3">
        <v>4</v>
      </c>
    </row>
    <row r="4" spans="1:10" x14ac:dyDescent="0.55000000000000004">
      <c r="A4">
        <v>12</v>
      </c>
      <c r="J4">
        <v>4</v>
      </c>
    </row>
    <row r="5" spans="1:10" x14ac:dyDescent="0.55000000000000004">
      <c r="A5">
        <v>16</v>
      </c>
      <c r="J5">
        <v>4</v>
      </c>
    </row>
    <row r="6" spans="1:10" x14ac:dyDescent="0.55000000000000004">
      <c r="A6">
        <v>20</v>
      </c>
      <c r="J6">
        <v>4</v>
      </c>
    </row>
    <row r="7" spans="1:10" x14ac:dyDescent="0.55000000000000004">
      <c r="A7">
        <v>22</v>
      </c>
      <c r="J7">
        <v>4</v>
      </c>
    </row>
    <row r="8" spans="1:10" x14ac:dyDescent="0.55000000000000004">
      <c r="A8">
        <v>24</v>
      </c>
      <c r="J8">
        <v>4</v>
      </c>
    </row>
    <row r="9" spans="1:10" x14ac:dyDescent="0.55000000000000004">
      <c r="A9">
        <v>26</v>
      </c>
      <c r="J9">
        <v>4</v>
      </c>
    </row>
    <row r="10" spans="1:10" x14ac:dyDescent="0.55000000000000004">
      <c r="A10">
        <v>28</v>
      </c>
    </row>
    <row r="11" spans="1:10" x14ac:dyDescent="0.55000000000000004">
      <c r="A11">
        <v>30</v>
      </c>
    </row>
    <row r="12" spans="1:10" x14ac:dyDescent="0.55000000000000004">
      <c r="A12">
        <v>32</v>
      </c>
    </row>
    <row r="13" spans="1:10" x14ac:dyDescent="0.55000000000000004">
      <c r="A13">
        <v>34</v>
      </c>
    </row>
    <row r="14" spans="1:10" x14ac:dyDescent="0.55000000000000004">
      <c r="A14">
        <v>36</v>
      </c>
    </row>
    <row r="15" spans="1:10" x14ac:dyDescent="0.55000000000000004">
      <c r="A15">
        <v>38</v>
      </c>
    </row>
    <row r="16" spans="1:10" x14ac:dyDescent="0.55000000000000004">
      <c r="A16">
        <v>116</v>
      </c>
    </row>
    <row r="17" spans="1:1" x14ac:dyDescent="0.55000000000000004">
      <c r="A17">
        <v>120</v>
      </c>
    </row>
    <row r="18" spans="1:1" x14ac:dyDescent="0.55000000000000004">
      <c r="A18">
        <v>124</v>
      </c>
    </row>
    <row r="19" spans="1:1" x14ac:dyDescent="0.55000000000000004">
      <c r="A19">
        <v>128</v>
      </c>
    </row>
    <row r="20" spans="1:1" x14ac:dyDescent="0.55000000000000004">
      <c r="A20">
        <v>132</v>
      </c>
    </row>
    <row r="21" spans="1:1" x14ac:dyDescent="0.55000000000000004">
      <c r="A21">
        <v>136</v>
      </c>
    </row>
    <row r="22" spans="1:1" x14ac:dyDescent="0.55000000000000004">
      <c r="A22">
        <v>156</v>
      </c>
    </row>
    <row r="23" spans="1:1" x14ac:dyDescent="0.55000000000000004">
      <c r="A23">
        <v>160</v>
      </c>
    </row>
    <row r="24" spans="1:1" x14ac:dyDescent="0.55000000000000004">
      <c r="A24">
        <v>164</v>
      </c>
    </row>
    <row r="25" spans="1:1" x14ac:dyDescent="0.55000000000000004">
      <c r="A25">
        <v>168</v>
      </c>
    </row>
    <row r="26" spans="1:1" x14ac:dyDescent="0.55000000000000004">
      <c r="A26">
        <v>172</v>
      </c>
    </row>
    <row r="27" spans="1:1" x14ac:dyDescent="0.55000000000000004">
      <c r="A27">
        <v>176</v>
      </c>
    </row>
    <row r="28" spans="1:1" x14ac:dyDescent="0.55000000000000004">
      <c r="A28">
        <v>180</v>
      </c>
    </row>
    <row r="29" spans="1:1" x14ac:dyDescent="0.55000000000000004">
      <c r="A29">
        <v>184</v>
      </c>
    </row>
    <row r="30" spans="1:1" x14ac:dyDescent="0.55000000000000004">
      <c r="A30">
        <v>188</v>
      </c>
    </row>
    <row r="31" spans="1:1" x14ac:dyDescent="0.55000000000000004">
      <c r="A31">
        <v>192</v>
      </c>
    </row>
    <row r="32" spans="1:1" x14ac:dyDescent="0.55000000000000004">
      <c r="A32">
        <v>196</v>
      </c>
    </row>
    <row r="33" spans="1:1" x14ac:dyDescent="0.55000000000000004">
      <c r="A33">
        <v>200</v>
      </c>
    </row>
    <row r="34" spans="1:1" x14ac:dyDescent="0.55000000000000004">
      <c r="A34">
        <v>204</v>
      </c>
    </row>
    <row r="35" spans="1:1" x14ac:dyDescent="0.55000000000000004">
      <c r="A35">
        <v>208</v>
      </c>
    </row>
    <row r="36" spans="1:1" x14ac:dyDescent="0.55000000000000004">
      <c r="A36">
        <v>212</v>
      </c>
    </row>
    <row r="37" spans="1:1" x14ac:dyDescent="0.55000000000000004">
      <c r="A37">
        <v>216</v>
      </c>
    </row>
    <row r="38" spans="1:1" x14ac:dyDescent="0.55000000000000004">
      <c r="A38">
        <v>220</v>
      </c>
    </row>
    <row r="39" spans="1:1" x14ac:dyDescent="0.55000000000000004">
      <c r="A39">
        <v>224</v>
      </c>
    </row>
    <row r="40" spans="1:1" x14ac:dyDescent="0.55000000000000004">
      <c r="A40">
        <v>228</v>
      </c>
    </row>
    <row r="41" spans="1:1" x14ac:dyDescent="0.55000000000000004">
      <c r="A41">
        <v>232</v>
      </c>
    </row>
    <row r="42" spans="1:1" x14ac:dyDescent="0.55000000000000004">
      <c r="A42">
        <v>236</v>
      </c>
    </row>
    <row r="43" spans="1:1" x14ac:dyDescent="0.55000000000000004">
      <c r="A43">
        <v>240</v>
      </c>
    </row>
    <row r="44" spans="1:1" x14ac:dyDescent="0.55000000000000004">
      <c r="A44">
        <v>244</v>
      </c>
    </row>
    <row r="45" spans="1:1" x14ac:dyDescent="0.55000000000000004">
      <c r="A45">
        <v>248</v>
      </c>
    </row>
    <row r="46" spans="1:1" x14ac:dyDescent="0.55000000000000004">
      <c r="A46">
        <v>252</v>
      </c>
    </row>
    <row r="47" spans="1:1" x14ac:dyDescent="0.55000000000000004">
      <c r="A47">
        <v>256</v>
      </c>
    </row>
    <row r="48" spans="1:1" x14ac:dyDescent="0.55000000000000004">
      <c r="A48">
        <v>260</v>
      </c>
    </row>
    <row r="49" spans="1:1" x14ac:dyDescent="0.55000000000000004">
      <c r="A49">
        <v>264</v>
      </c>
    </row>
    <row r="50" spans="1:1" x14ac:dyDescent="0.55000000000000004">
      <c r="A50">
        <v>268</v>
      </c>
    </row>
    <row r="51" spans="1:1" x14ac:dyDescent="0.55000000000000004">
      <c r="A51">
        <v>272</v>
      </c>
    </row>
    <row r="52" spans="1:1" x14ac:dyDescent="0.55000000000000004">
      <c r="A52">
        <v>276</v>
      </c>
    </row>
    <row r="53" spans="1:1" x14ac:dyDescent="0.55000000000000004">
      <c r="A53">
        <v>280</v>
      </c>
    </row>
    <row r="54" spans="1:1" x14ac:dyDescent="0.55000000000000004">
      <c r="A54">
        <v>284</v>
      </c>
    </row>
    <row r="55" spans="1:1" x14ac:dyDescent="0.55000000000000004">
      <c r="A55">
        <v>288</v>
      </c>
    </row>
    <row r="56" spans="1:1" x14ac:dyDescent="0.55000000000000004">
      <c r="A56">
        <v>292</v>
      </c>
    </row>
    <row r="57" spans="1:1" x14ac:dyDescent="0.55000000000000004">
      <c r="A57">
        <v>296</v>
      </c>
    </row>
    <row r="58" spans="1:1" x14ac:dyDescent="0.55000000000000004">
      <c r="A58">
        <v>300</v>
      </c>
    </row>
    <row r="59" spans="1:1" x14ac:dyDescent="0.55000000000000004">
      <c r="A59">
        <v>304</v>
      </c>
    </row>
    <row r="60" spans="1:1" x14ac:dyDescent="0.55000000000000004">
      <c r="A60">
        <v>308</v>
      </c>
    </row>
    <row r="61" spans="1:1" x14ac:dyDescent="0.55000000000000004">
      <c r="A61">
        <v>312</v>
      </c>
    </row>
    <row r="62" spans="1:1" x14ac:dyDescent="0.55000000000000004">
      <c r="A62">
        <v>316</v>
      </c>
    </row>
    <row r="63" spans="1:1" x14ac:dyDescent="0.55000000000000004">
      <c r="A63">
        <v>320</v>
      </c>
    </row>
    <row r="64" spans="1:1" x14ac:dyDescent="0.55000000000000004">
      <c r="A64">
        <v>324</v>
      </c>
    </row>
    <row r="65" spans="1:1" x14ac:dyDescent="0.55000000000000004">
      <c r="A65">
        <v>328</v>
      </c>
    </row>
    <row r="66" spans="1:1" x14ac:dyDescent="0.55000000000000004">
      <c r="A66">
        <v>332</v>
      </c>
    </row>
    <row r="67" spans="1:1" x14ac:dyDescent="0.55000000000000004">
      <c r="A67">
        <v>336</v>
      </c>
    </row>
    <row r="68" spans="1:1" x14ac:dyDescent="0.55000000000000004">
      <c r="A68">
        <v>340</v>
      </c>
    </row>
    <row r="69" spans="1:1" x14ac:dyDescent="0.55000000000000004">
      <c r="A69">
        <v>344</v>
      </c>
    </row>
    <row r="70" spans="1:1" x14ac:dyDescent="0.55000000000000004">
      <c r="A70">
        <v>348</v>
      </c>
    </row>
    <row r="71" spans="1:1" x14ac:dyDescent="0.55000000000000004">
      <c r="A71">
        <v>352</v>
      </c>
    </row>
    <row r="72" spans="1:1" x14ac:dyDescent="0.55000000000000004">
      <c r="A72">
        <v>356</v>
      </c>
    </row>
    <row r="73" spans="1:1" x14ac:dyDescent="0.55000000000000004">
      <c r="A73">
        <v>360</v>
      </c>
    </row>
    <row r="74" spans="1:1" x14ac:dyDescent="0.55000000000000004">
      <c r="A74">
        <v>364</v>
      </c>
    </row>
    <row r="75" spans="1:1" x14ac:dyDescent="0.55000000000000004">
      <c r="A75">
        <v>368</v>
      </c>
    </row>
    <row r="76" spans="1:1" x14ac:dyDescent="0.55000000000000004">
      <c r="A76">
        <v>372</v>
      </c>
    </row>
    <row r="77" spans="1:1" x14ac:dyDescent="0.55000000000000004">
      <c r="A77">
        <v>376</v>
      </c>
    </row>
    <row r="78" spans="1:1" x14ac:dyDescent="0.55000000000000004">
      <c r="A78">
        <v>380</v>
      </c>
    </row>
    <row r="79" spans="1:1" x14ac:dyDescent="0.55000000000000004">
      <c r="A79">
        <v>384</v>
      </c>
    </row>
    <row r="80" spans="1:1" x14ac:dyDescent="0.55000000000000004">
      <c r="A80">
        <v>388</v>
      </c>
    </row>
    <row r="81" spans="1:1" x14ac:dyDescent="0.55000000000000004">
      <c r="A81">
        <v>392</v>
      </c>
    </row>
    <row r="82" spans="1:1" x14ac:dyDescent="0.55000000000000004">
      <c r="A82">
        <v>396</v>
      </c>
    </row>
    <row r="83" spans="1:1" x14ac:dyDescent="0.55000000000000004">
      <c r="A83">
        <v>400</v>
      </c>
    </row>
    <row r="84" spans="1:1" x14ac:dyDescent="0.55000000000000004">
      <c r="A84">
        <v>404</v>
      </c>
    </row>
    <row r="85" spans="1:1" x14ac:dyDescent="0.55000000000000004">
      <c r="A85">
        <v>408</v>
      </c>
    </row>
    <row r="86" spans="1:1" x14ac:dyDescent="0.55000000000000004">
      <c r="A86">
        <v>412</v>
      </c>
    </row>
    <row r="87" spans="1:1" x14ac:dyDescent="0.55000000000000004">
      <c r="A87">
        <v>416</v>
      </c>
    </row>
    <row r="88" spans="1:1" x14ac:dyDescent="0.55000000000000004">
      <c r="A88">
        <v>420</v>
      </c>
    </row>
    <row r="89" spans="1:1" x14ac:dyDescent="0.55000000000000004">
      <c r="A89">
        <v>424</v>
      </c>
    </row>
    <row r="90" spans="1:1" x14ac:dyDescent="0.55000000000000004">
      <c r="A90">
        <v>428</v>
      </c>
    </row>
    <row r="91" spans="1:1" x14ac:dyDescent="0.55000000000000004">
      <c r="A91">
        <v>432</v>
      </c>
    </row>
    <row r="92" spans="1:1" x14ac:dyDescent="0.55000000000000004">
      <c r="A92">
        <v>436</v>
      </c>
    </row>
    <row r="93" spans="1:1" x14ac:dyDescent="0.55000000000000004">
      <c r="A93">
        <v>440</v>
      </c>
    </row>
    <row r="94" spans="1:1" x14ac:dyDescent="0.55000000000000004">
      <c r="A94">
        <v>444</v>
      </c>
    </row>
    <row r="95" spans="1:1" x14ac:dyDescent="0.55000000000000004">
      <c r="A95">
        <v>448</v>
      </c>
    </row>
    <row r="96" spans="1:1" x14ac:dyDescent="0.55000000000000004">
      <c r="A96">
        <v>452</v>
      </c>
    </row>
    <row r="97" spans="1:1" x14ac:dyDescent="0.55000000000000004">
      <c r="A97">
        <v>456</v>
      </c>
    </row>
    <row r="98" spans="1:1" x14ac:dyDescent="0.55000000000000004">
      <c r="A98">
        <v>460</v>
      </c>
    </row>
    <row r="99" spans="1:1" x14ac:dyDescent="0.55000000000000004">
      <c r="A99">
        <v>464</v>
      </c>
    </row>
    <row r="100" spans="1:1" x14ac:dyDescent="0.55000000000000004">
      <c r="A100">
        <v>468</v>
      </c>
    </row>
    <row r="101" spans="1:1" x14ac:dyDescent="0.55000000000000004">
      <c r="A101">
        <v>472</v>
      </c>
    </row>
    <row r="102" spans="1:1" x14ac:dyDescent="0.55000000000000004">
      <c r="A102">
        <v>476</v>
      </c>
    </row>
    <row r="103" spans="1:1" x14ac:dyDescent="0.55000000000000004">
      <c r="A103">
        <v>480</v>
      </c>
    </row>
    <row r="104" spans="1:1" x14ac:dyDescent="0.55000000000000004">
      <c r="A104">
        <v>484</v>
      </c>
    </row>
    <row r="105" spans="1:1" x14ac:dyDescent="0.55000000000000004">
      <c r="A105">
        <v>488</v>
      </c>
    </row>
    <row r="106" spans="1:1" x14ac:dyDescent="0.55000000000000004">
      <c r="A106">
        <v>492</v>
      </c>
    </row>
    <row r="107" spans="1:1" x14ac:dyDescent="0.55000000000000004">
      <c r="A107">
        <v>496</v>
      </c>
    </row>
    <row r="108" spans="1:1" x14ac:dyDescent="0.55000000000000004">
      <c r="A108">
        <v>500</v>
      </c>
    </row>
    <row r="109" spans="1:1" x14ac:dyDescent="0.55000000000000004">
      <c r="A109">
        <v>504</v>
      </c>
    </row>
    <row r="110" spans="1:1" x14ac:dyDescent="0.55000000000000004">
      <c r="A110">
        <v>508</v>
      </c>
    </row>
    <row r="111" spans="1:1" x14ac:dyDescent="0.55000000000000004">
      <c r="A111">
        <v>512</v>
      </c>
    </row>
    <row r="112" spans="1:1" x14ac:dyDescent="0.55000000000000004">
      <c r="A112">
        <v>516</v>
      </c>
    </row>
    <row r="113" spans="1:1" x14ac:dyDescent="0.55000000000000004">
      <c r="A113">
        <v>520</v>
      </c>
    </row>
    <row r="114" spans="1:1" x14ac:dyDescent="0.55000000000000004">
      <c r="A114">
        <v>524</v>
      </c>
    </row>
    <row r="115" spans="1:1" x14ac:dyDescent="0.55000000000000004">
      <c r="A115">
        <v>528</v>
      </c>
    </row>
    <row r="116" spans="1:1" x14ac:dyDescent="0.55000000000000004">
      <c r="A116">
        <v>532</v>
      </c>
    </row>
    <row r="117" spans="1:1" x14ac:dyDescent="0.55000000000000004">
      <c r="A117">
        <v>536</v>
      </c>
    </row>
    <row r="118" spans="1:1" x14ac:dyDescent="0.55000000000000004">
      <c r="A118">
        <v>540</v>
      </c>
    </row>
    <row r="119" spans="1:1" x14ac:dyDescent="0.55000000000000004">
      <c r="A119">
        <v>544</v>
      </c>
    </row>
    <row r="120" spans="1:1" x14ac:dyDescent="0.55000000000000004">
      <c r="A120">
        <v>548</v>
      </c>
    </row>
    <row r="121" spans="1:1" x14ac:dyDescent="0.55000000000000004">
      <c r="A121">
        <v>552</v>
      </c>
    </row>
    <row r="122" spans="1:1" x14ac:dyDescent="0.55000000000000004">
      <c r="A122">
        <v>556</v>
      </c>
    </row>
    <row r="123" spans="1:1" x14ac:dyDescent="0.55000000000000004">
      <c r="A123">
        <v>560</v>
      </c>
    </row>
    <row r="124" spans="1:1" x14ac:dyDescent="0.55000000000000004">
      <c r="A124">
        <v>564</v>
      </c>
    </row>
    <row r="125" spans="1:1" x14ac:dyDescent="0.55000000000000004">
      <c r="A125">
        <v>568</v>
      </c>
    </row>
    <row r="126" spans="1:1" x14ac:dyDescent="0.55000000000000004">
      <c r="A126">
        <v>572</v>
      </c>
    </row>
    <row r="127" spans="1:1" x14ac:dyDescent="0.55000000000000004">
      <c r="A127">
        <v>576</v>
      </c>
    </row>
    <row r="128" spans="1:1" x14ac:dyDescent="0.55000000000000004">
      <c r="A128">
        <v>580</v>
      </c>
    </row>
    <row r="129" spans="1:1" x14ac:dyDescent="0.55000000000000004">
      <c r="A129">
        <v>584</v>
      </c>
    </row>
    <row r="130" spans="1:1" x14ac:dyDescent="0.55000000000000004">
      <c r="A130">
        <v>588</v>
      </c>
    </row>
    <row r="131" spans="1:1" x14ac:dyDescent="0.55000000000000004">
      <c r="A131">
        <v>592</v>
      </c>
    </row>
    <row r="132" spans="1:1" x14ac:dyDescent="0.55000000000000004">
      <c r="A132">
        <v>596</v>
      </c>
    </row>
    <row r="133" spans="1:1" x14ac:dyDescent="0.55000000000000004">
      <c r="A133">
        <v>600</v>
      </c>
    </row>
    <row r="134" spans="1:1" x14ac:dyDescent="0.55000000000000004">
      <c r="A134">
        <v>604</v>
      </c>
    </row>
    <row r="135" spans="1:1" x14ac:dyDescent="0.55000000000000004">
      <c r="A135">
        <v>608</v>
      </c>
    </row>
    <row r="136" spans="1:1" x14ac:dyDescent="0.55000000000000004">
      <c r="A136">
        <v>612</v>
      </c>
    </row>
    <row r="137" spans="1:1" x14ac:dyDescent="0.55000000000000004">
      <c r="A137">
        <v>616</v>
      </c>
    </row>
    <row r="138" spans="1:1" x14ac:dyDescent="0.55000000000000004">
      <c r="A138">
        <v>620</v>
      </c>
    </row>
    <row r="139" spans="1:1" x14ac:dyDescent="0.55000000000000004">
      <c r="A139">
        <v>624</v>
      </c>
    </row>
    <row r="140" spans="1:1" x14ac:dyDescent="0.55000000000000004">
      <c r="A140">
        <v>628</v>
      </c>
    </row>
    <row r="141" spans="1:1" x14ac:dyDescent="0.55000000000000004">
      <c r="A141">
        <v>632</v>
      </c>
    </row>
    <row r="142" spans="1:1" x14ac:dyDescent="0.55000000000000004">
      <c r="A142">
        <v>636</v>
      </c>
    </row>
    <row r="143" spans="1:1" x14ac:dyDescent="0.55000000000000004">
      <c r="A143">
        <v>640</v>
      </c>
    </row>
    <row r="144" spans="1:1" x14ac:dyDescent="0.55000000000000004">
      <c r="A144">
        <v>644</v>
      </c>
    </row>
    <row r="145" spans="1:1" x14ac:dyDescent="0.55000000000000004">
      <c r="A145">
        <v>648</v>
      </c>
    </row>
    <row r="146" spans="1:1" x14ac:dyDescent="0.55000000000000004">
      <c r="A146">
        <v>652</v>
      </c>
    </row>
    <row r="147" spans="1:1" x14ac:dyDescent="0.55000000000000004">
      <c r="A147">
        <v>656</v>
      </c>
    </row>
    <row r="148" spans="1:1" x14ac:dyDescent="0.55000000000000004">
      <c r="A148">
        <v>660</v>
      </c>
    </row>
    <row r="149" spans="1:1" x14ac:dyDescent="0.55000000000000004">
      <c r="A149">
        <v>664</v>
      </c>
    </row>
    <row r="150" spans="1:1" x14ac:dyDescent="0.55000000000000004">
      <c r="A150">
        <v>668</v>
      </c>
    </row>
    <row r="151" spans="1:1" x14ac:dyDescent="0.55000000000000004">
      <c r="A151">
        <v>672</v>
      </c>
    </row>
    <row r="152" spans="1:1" x14ac:dyDescent="0.55000000000000004">
      <c r="A152">
        <v>676</v>
      </c>
    </row>
    <row r="153" spans="1:1" x14ac:dyDescent="0.55000000000000004">
      <c r="A153">
        <v>680</v>
      </c>
    </row>
    <row r="154" spans="1:1" x14ac:dyDescent="0.55000000000000004">
      <c r="A154">
        <v>684</v>
      </c>
    </row>
    <row r="155" spans="1:1" x14ac:dyDescent="0.55000000000000004">
      <c r="A155">
        <v>688</v>
      </c>
    </row>
    <row r="156" spans="1:1" x14ac:dyDescent="0.55000000000000004">
      <c r="A156">
        <v>692</v>
      </c>
    </row>
    <row r="157" spans="1:1" x14ac:dyDescent="0.55000000000000004">
      <c r="A157">
        <v>696</v>
      </c>
    </row>
    <row r="158" spans="1:1" x14ac:dyDescent="0.55000000000000004">
      <c r="A158">
        <v>700</v>
      </c>
    </row>
    <row r="159" spans="1:1" x14ac:dyDescent="0.55000000000000004">
      <c r="A159">
        <v>704</v>
      </c>
    </row>
    <row r="160" spans="1:1" x14ac:dyDescent="0.55000000000000004">
      <c r="A160">
        <v>708</v>
      </c>
    </row>
    <row r="161" spans="1:1" x14ac:dyDescent="0.55000000000000004">
      <c r="A161">
        <v>712</v>
      </c>
    </row>
    <row r="162" spans="1:1" x14ac:dyDescent="0.55000000000000004">
      <c r="A162">
        <v>716</v>
      </c>
    </row>
    <row r="163" spans="1:1" x14ac:dyDescent="0.55000000000000004">
      <c r="A163">
        <v>720</v>
      </c>
    </row>
    <row r="164" spans="1:1" x14ac:dyDescent="0.55000000000000004">
      <c r="A164">
        <v>724</v>
      </c>
    </row>
    <row r="165" spans="1:1" x14ac:dyDescent="0.55000000000000004">
      <c r="A165">
        <v>728</v>
      </c>
    </row>
    <row r="166" spans="1:1" x14ac:dyDescent="0.55000000000000004">
      <c r="A166">
        <v>732</v>
      </c>
    </row>
    <row r="167" spans="1:1" x14ac:dyDescent="0.55000000000000004">
      <c r="A167">
        <v>736</v>
      </c>
    </row>
    <row r="168" spans="1:1" x14ac:dyDescent="0.55000000000000004">
      <c r="A168">
        <v>740</v>
      </c>
    </row>
    <row r="169" spans="1:1" x14ac:dyDescent="0.55000000000000004">
      <c r="A169">
        <v>744</v>
      </c>
    </row>
    <row r="170" spans="1:1" x14ac:dyDescent="0.55000000000000004">
      <c r="A170">
        <v>748</v>
      </c>
    </row>
    <row r="171" spans="1:1" x14ac:dyDescent="0.55000000000000004">
      <c r="A171">
        <v>752</v>
      </c>
    </row>
    <row r="172" spans="1:1" x14ac:dyDescent="0.55000000000000004">
      <c r="A172">
        <v>756</v>
      </c>
    </row>
    <row r="173" spans="1:1" x14ac:dyDescent="0.55000000000000004">
      <c r="A173">
        <v>760</v>
      </c>
    </row>
    <row r="174" spans="1:1" x14ac:dyDescent="0.55000000000000004">
      <c r="A174">
        <v>764</v>
      </c>
    </row>
    <row r="175" spans="1:1" x14ac:dyDescent="0.55000000000000004">
      <c r="A175">
        <v>768</v>
      </c>
    </row>
    <row r="176" spans="1:1" x14ac:dyDescent="0.55000000000000004">
      <c r="A176">
        <v>772</v>
      </c>
    </row>
    <row r="177" spans="1:1" x14ac:dyDescent="0.55000000000000004">
      <c r="A177">
        <v>776</v>
      </c>
    </row>
    <row r="178" spans="1:1" x14ac:dyDescent="0.55000000000000004">
      <c r="A178">
        <v>780</v>
      </c>
    </row>
    <row r="179" spans="1:1" x14ac:dyDescent="0.55000000000000004">
      <c r="A179">
        <v>784</v>
      </c>
    </row>
    <row r="180" spans="1:1" x14ac:dyDescent="0.55000000000000004">
      <c r="A180">
        <v>788</v>
      </c>
    </row>
    <row r="181" spans="1:1" x14ac:dyDescent="0.55000000000000004">
      <c r="A181">
        <v>792</v>
      </c>
    </row>
    <row r="182" spans="1:1" x14ac:dyDescent="0.55000000000000004">
      <c r="A182">
        <v>796</v>
      </c>
    </row>
    <row r="183" spans="1:1" x14ac:dyDescent="0.55000000000000004">
      <c r="A183">
        <v>800</v>
      </c>
    </row>
    <row r="184" spans="1:1" x14ac:dyDescent="0.55000000000000004">
      <c r="A184">
        <v>804</v>
      </c>
    </row>
    <row r="185" spans="1:1" x14ac:dyDescent="0.55000000000000004">
      <c r="A185">
        <v>808</v>
      </c>
    </row>
    <row r="186" spans="1:1" x14ac:dyDescent="0.55000000000000004">
      <c r="A186">
        <v>812</v>
      </c>
    </row>
    <row r="187" spans="1:1" x14ac:dyDescent="0.55000000000000004">
      <c r="A187">
        <v>816</v>
      </c>
    </row>
    <row r="188" spans="1:1" x14ac:dyDescent="0.55000000000000004">
      <c r="A188">
        <v>820</v>
      </c>
    </row>
    <row r="189" spans="1:1" x14ac:dyDescent="0.55000000000000004">
      <c r="A189">
        <v>824</v>
      </c>
    </row>
    <row r="190" spans="1:1" x14ac:dyDescent="0.55000000000000004">
      <c r="A190">
        <v>828</v>
      </c>
    </row>
    <row r="191" spans="1:1" x14ac:dyDescent="0.55000000000000004">
      <c r="A191">
        <v>832</v>
      </c>
    </row>
    <row r="192" spans="1:1" x14ac:dyDescent="0.55000000000000004">
      <c r="A192">
        <v>836</v>
      </c>
    </row>
    <row r="193" spans="1:1" x14ac:dyDescent="0.55000000000000004">
      <c r="A193">
        <v>840</v>
      </c>
    </row>
    <row r="194" spans="1:1" x14ac:dyDescent="0.55000000000000004">
      <c r="A194">
        <v>844</v>
      </c>
    </row>
    <row r="195" spans="1:1" x14ac:dyDescent="0.55000000000000004">
      <c r="A195">
        <v>848</v>
      </c>
    </row>
    <row r="196" spans="1:1" x14ac:dyDescent="0.55000000000000004">
      <c r="A196">
        <v>852</v>
      </c>
    </row>
    <row r="197" spans="1:1" x14ac:dyDescent="0.55000000000000004">
      <c r="A197">
        <v>856</v>
      </c>
    </row>
    <row r="198" spans="1:1" x14ac:dyDescent="0.55000000000000004">
      <c r="A198">
        <v>860</v>
      </c>
    </row>
    <row r="199" spans="1:1" x14ac:dyDescent="0.55000000000000004">
      <c r="A199">
        <v>864</v>
      </c>
    </row>
    <row r="200" spans="1:1" x14ac:dyDescent="0.55000000000000004">
      <c r="A200">
        <v>868</v>
      </c>
    </row>
    <row r="201" spans="1:1" x14ac:dyDescent="0.55000000000000004">
      <c r="A201">
        <v>872</v>
      </c>
    </row>
    <row r="202" spans="1:1" x14ac:dyDescent="0.55000000000000004">
      <c r="A202">
        <v>876</v>
      </c>
    </row>
    <row r="203" spans="1:1" x14ac:dyDescent="0.55000000000000004">
      <c r="A203">
        <v>880</v>
      </c>
    </row>
    <row r="204" spans="1:1" x14ac:dyDescent="0.55000000000000004">
      <c r="A204">
        <v>884</v>
      </c>
    </row>
    <row r="205" spans="1:1" x14ac:dyDescent="0.55000000000000004">
      <c r="A205">
        <v>888</v>
      </c>
    </row>
    <row r="206" spans="1:1" x14ac:dyDescent="0.55000000000000004">
      <c r="A206">
        <v>892</v>
      </c>
    </row>
    <row r="207" spans="1:1" x14ac:dyDescent="0.55000000000000004">
      <c r="A207">
        <v>896</v>
      </c>
    </row>
    <row r="208" spans="1:1" x14ac:dyDescent="0.55000000000000004">
      <c r="A208">
        <v>900</v>
      </c>
    </row>
    <row r="209" spans="1:1" x14ac:dyDescent="0.55000000000000004">
      <c r="A209">
        <v>904</v>
      </c>
    </row>
    <row r="210" spans="1:1" x14ac:dyDescent="0.55000000000000004">
      <c r="A210">
        <v>908</v>
      </c>
    </row>
    <row r="211" spans="1:1" x14ac:dyDescent="0.55000000000000004">
      <c r="A211">
        <v>912</v>
      </c>
    </row>
    <row r="212" spans="1:1" x14ac:dyDescent="0.55000000000000004">
      <c r="A212">
        <v>916</v>
      </c>
    </row>
    <row r="213" spans="1:1" x14ac:dyDescent="0.55000000000000004">
      <c r="A213">
        <v>920</v>
      </c>
    </row>
    <row r="214" spans="1:1" x14ac:dyDescent="0.55000000000000004">
      <c r="A214">
        <v>924</v>
      </c>
    </row>
    <row r="215" spans="1:1" x14ac:dyDescent="0.55000000000000004">
      <c r="A215">
        <v>928</v>
      </c>
    </row>
    <row r="216" spans="1:1" x14ac:dyDescent="0.55000000000000004">
      <c r="A216">
        <v>932</v>
      </c>
    </row>
    <row r="217" spans="1:1" x14ac:dyDescent="0.55000000000000004">
      <c r="A217">
        <v>936</v>
      </c>
    </row>
    <row r="218" spans="1:1" x14ac:dyDescent="0.55000000000000004">
      <c r="A218">
        <v>940</v>
      </c>
    </row>
    <row r="219" spans="1:1" x14ac:dyDescent="0.55000000000000004">
      <c r="A219">
        <v>944</v>
      </c>
    </row>
    <row r="220" spans="1:1" x14ac:dyDescent="0.55000000000000004">
      <c r="A220">
        <v>948</v>
      </c>
    </row>
    <row r="221" spans="1:1" x14ac:dyDescent="0.55000000000000004">
      <c r="A221">
        <v>952</v>
      </c>
    </row>
    <row r="222" spans="1:1" x14ac:dyDescent="0.55000000000000004">
      <c r="A222">
        <v>956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1.guide</vt:lpstr>
      <vt:lpstr>2.items offsets</vt:lpstr>
      <vt:lpstr>3.CACs offsets</vt:lpstr>
      <vt:lpstr>4.FroDem</vt:lpstr>
      <vt:lpstr>5.FemSaiHum</vt:lpstr>
      <vt:lpstr>6.MalSaiHum</vt:lpstr>
      <vt:lpstr>7.Custom Partners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Pinilla</dc:creator>
  <cp:lastModifiedBy>Gabriel Pinilla</cp:lastModifiedBy>
  <dcterms:created xsi:type="dcterms:W3CDTF">2024-02-03T20:26:21Z</dcterms:created>
  <dcterms:modified xsi:type="dcterms:W3CDTF">2024-04-02T06:14:18Z</dcterms:modified>
</cp:coreProperties>
</file>